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7\"/>
    </mc:Choice>
  </mc:AlternateContent>
  <bookViews>
    <workbookView xWindow="0" yWindow="0" windowWidth="28800" windowHeight="13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A5" i="22" l="1"/>
  <c r="A5" i="5"/>
  <c r="A5" i="16"/>
  <c r="A5" i="10"/>
  <c r="A4" i="17"/>
  <c r="A5" i="6"/>
  <c r="A5" i="14"/>
  <c r="A6" i="13"/>
  <c r="B22" i="22" l="1"/>
  <c r="A4" i="12" l="1"/>
  <c r="A5" i="30" s="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12" i="30" s="1"/>
  <c r="A8" i="12"/>
  <c r="A9" i="30"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<sst xmlns="http://schemas.openxmlformats.org/spreadsheetml/2006/main" count="1212" uniqueCount="632">
  <si>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</si>
  <si>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</si>
  <si>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</si>
  <si>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</si>
  <si>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</si>
  <si>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</si>
  <si>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</si>
  <si>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</si>
  <si>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</si>
  <si>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</si>
  <si>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</si>
  <si>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</si>
  <si>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</si>
  <si>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</si>
  <si>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</si>
  <si>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</si>
  <si>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</si>
  <si>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</si>
  <si>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</si>
  <si>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</si>
  <si>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</si>
  <si>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</si>
  <si>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</si>
  <si>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</si>
  <si>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</si>
  <si>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</si>
  <si>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</si>
  <si>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</si>
  <si>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</si>
  <si>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</si>
  <si>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</si>
  <si>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</si>
  <si>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</si>
  <si>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</si>
  <si>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</si>
  <si>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</si>
  <si>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</si>
  <si>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</si>
  <si>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</si>
  <si>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</si>
  <si>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</si>
  <si>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</si>
  <si>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</si>
  <si>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</si>
  <si>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</si>
  <si>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</si>
  <si>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</si>
  <si>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</si>
  <si>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</si>
  <si>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</si>
  <si>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</si>
  <si>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</si>
  <si>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</si>
  <si>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</si>
  <si>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</si>
  <si>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</si>
  <si>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</si>
  <si>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</si>
  <si>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</si>
  <si>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</si>
  <si>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</si>
  <si>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</si>
  <si>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</si>
  <si>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</si>
  <si>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</si>
  <si>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</si>
  <si>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</si>
  <si>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</si>
  <si>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</si>
  <si>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</si>
  <si>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</si>
  <si>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</si>
  <si>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</si>
  <si>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</si>
  <si>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</si>
  <si>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</si>
  <si>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</si>
  <si>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</si>
  <si>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</si>
  <si>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</si>
  <si>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</si>
  <si>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</si>
  <si>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</si>
  <si>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</si>
  <si>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</si>
  <si>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</si>
  <si>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</si>
  <si>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</si>
  <si>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</si>
  <si>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</si>
  <si>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</si>
  <si>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</si>
  <si>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</si>
  <si>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</si>
  <si>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</si>
  <si>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</si>
  <si>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</si>
  <si>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</si>
  <si>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</si>
  <si>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</si>
  <si>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</si>
  <si>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</si>
  <si>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</si>
  <si>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</si>
  <si>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</si>
  <si>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</si>
  <si>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</si>
  <si>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</si>
  <si>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</si>
  <si>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</si>
  <si>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</si>
  <si>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</si>
  <si>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</si>
  <si>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</si>
  <si>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</si>
  <si>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</si>
  <si>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</si>
  <si>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</si>
  <si>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</si>
  <si>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</si>
  <si>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</si>
  <si>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</si>
  <si>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</si>
  <si>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</si>
  <si>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</si>
  <si>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</si>
  <si>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</si>
  <si>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</si>
  <si>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</si>
  <si>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</si>
  <si>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</si>
  <si>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</si>
  <si>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</si>
  <si>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</si>
  <si>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</si>
  <si>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</si>
  <si>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</si>
  <si>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</si>
  <si>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</si>
  <si>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</si>
  <si>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</si>
  <si>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</si>
  <si>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</si>
  <si>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</si>
  <si>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</si>
  <si>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</si>
  <si>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</si>
  <si>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</si>
  <si>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</si>
  <si>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</si>
  <si>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</si>
  <si>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</si>
  <si>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</si>
  <si>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</si>
  <si>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</si>
  <si>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</si>
  <si>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</si>
  <si>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</si>
  <si>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</si>
  <si>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</si>
  <si>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</si>
  <si>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</si>
  <si>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</si>
  <si>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</si>
  <si>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</si>
  <si>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</si>
  <si>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</si>
  <si>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</si>
  <si>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</si>
  <si>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</si>
  <si>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</si>
  <si>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</si>
  <si>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</si>
  <si>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</si>
  <si>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</si>
  <si>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</si>
  <si>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</si>
  <si>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</si>
  <si>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</si>
  <si>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</si>
  <si>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</si>
  <si>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</si>
  <si>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</si>
  <si>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</si>
  <si>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</si>
  <si>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</si>
  <si>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</si>
  <si>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</si>
  <si>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</si>
  <si>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</si>
  <si>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</si>
  <si>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</si>
  <si>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</si>
  <si>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</si>
  <si>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</si>
  <si>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</si>
  <si>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</si>
  <si>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</si>
  <si>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</si>
  <si>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</si>
  <si>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</si>
  <si>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</si>
  <si>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</si>
  <si>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</si>
  <si>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</si>
  <si>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</si>
  <si>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</si>
  <si>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</si>
  <si>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</si>
  <si>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</si>
  <si>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</si>
  <si>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</si>
  <si>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</si>
  <si>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</si>
  <si>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</si>
  <si>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</si>
  <si>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</si>
  <si>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</si>
  <si>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</si>
  <si>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</si>
  <si>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</si>
  <si>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</si>
  <si>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</si>
  <si>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</si>
  <si>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</si>
  <si>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</si>
  <si>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</si>
  <si>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</si>
  <si>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</si>
  <si>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</si>
  <si>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</si>
  <si>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</si>
  <si>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</si>
  <si>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</si>
  <si>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</si>
  <si>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</si>
  <si>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</si>
  <si>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</si>
  <si>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</si>
  <si>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</si>
  <si>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</si>
  <si>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</si>
  <si>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</si>
  <si>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</si>
  <si>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</si>
  <si>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</si>
  <si>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</si>
  <si>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</si>
  <si>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</si>
  <si>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</si>
  <si>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</si>
  <si>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</si>
  <si>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</si>
  <si>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</si>
  <si>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</si>
  <si>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</si>
  <si>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</si>
  <si>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</si>
  <si>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</si>
  <si>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</si>
  <si>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</si>
  <si>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</si>
  <si>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</si>
  <si>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</si>
  <si>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</si>
  <si>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</si>
  <si>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</si>
  <si>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</si>
  <si>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</si>
  <si>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</si>
  <si>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</si>
  <si>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</si>
  <si>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</si>
  <si>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</si>
  <si>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</si>
  <si>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</si>
  <si>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</si>
  <si>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</si>
  <si>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</si>
  <si>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</si>
  <si>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</si>
  <si>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</si>
  <si>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</si>
  <si>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</si>
  <si>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</si>
  <si>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</si>
  <si>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</si>
  <si>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</si>
  <si>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</si>
  <si>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</si>
  <si>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</si>
  <si>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</si>
  <si>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</si>
  <si>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</si>
  <si>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</si>
  <si>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</si>
  <si>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</si>
  <si>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</si>
  <si>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</si>
  <si>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</si>
  <si>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</si>
  <si>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</si>
  <si>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</si>
  <si>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</si>
  <si>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</si>
  <si>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</si>
  <si>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</si>
  <si>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</si>
  <si>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</si>
  <si>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</si>
  <si>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</si>
  <si>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</si>
  <si>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</si>
  <si>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</si>
  <si>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</si>
  <si>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</si>
  <si>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</si>
  <si>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</si>
  <si>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</si>
  <si>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</si>
  <si>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</si>
  <si>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</si>
  <si>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</si>
  <si>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</si>
  <si>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</si>
  <si>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</si>
  <si>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</si>
  <si>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</si>
  <si>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</si>
  <si>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</si>
  <si>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</si>
  <si>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</si>
  <si>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</si>
  <si>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</si>
  <si>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</si>
  <si>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</si>
  <si>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</si>
  <si>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</si>
  <si>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</si>
  <si>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</si>
  <si>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</si>
  <si>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</si>
  <si>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</si>
  <si>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</si>
  <si>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</si>
  <si>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</si>
  <si>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</si>
  <si>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</si>
  <si>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</si>
  <si>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</si>
  <si>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</si>
  <si>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</si>
  <si>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</si>
  <si>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</si>
  <si>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</si>
  <si>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</si>
  <si>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</si>
  <si>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</si>
  <si>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</si>
  <si>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</si>
  <si>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</si>
  <si>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</si>
  <si>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</si>
  <si>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</si>
  <si>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</si>
  <si>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</si>
  <si>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</si>
  <si>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</si>
  <si>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</si>
  <si>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</si>
  <si>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</si>
  <si>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</si>
  <si>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</si>
  <si>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</si>
  <si>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</si>
  <si>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</si>
  <si>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</si>
  <si>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</si>
  <si>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</si>
  <si>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</si>
  <si>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</si>
  <si>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</si>
  <si>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</si>
  <si>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</si>
  <si>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</si>
  <si>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</si>
  <si>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</si>
  <si>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</si>
  <si>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</si>
  <si>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</si>
  <si>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</si>
  <si>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</si>
  <si>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</si>
  <si>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</si>
  <si>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</si>
  <si>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</si>
  <si>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</si>
  <si>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</si>
  <si>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</si>
  <si>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</si>
  <si>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</si>
  <si>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</si>
  <si>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</si>
  <si>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</si>
  <si>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</si>
  <si>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</si>
  <si>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</si>
  <si>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</si>
  <si>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</si>
  <si>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</si>
  <si>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</si>
  <si>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</si>
  <si>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</si>
  <si>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</si>
  <si>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</si>
  <si>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</si>
  <si>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</si>
  <si>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</si>
  <si>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</si>
  <si>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</si>
  <si>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</si>
  <si>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</si>
  <si>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</si>
  <si>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</si>
  <si>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</si>
  <si>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</si>
  <si>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</si>
  <si>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</si>
  <si>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</si>
  <si>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</si>
  <si>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</si>
  <si>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</si>
  <si>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</si>
  <si>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</si>
  <si>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</si>
  <si>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</si>
  <si>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</si>
  <si>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</si>
  <si>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</si>
  <si>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</si>
  <si>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</si>
  <si>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</si>
  <si>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</si>
  <si>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</si>
  <si>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</si>
  <si>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</si>
  <si>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</si>
  <si>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</si>
  <si>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</si>
  <si>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</si>
  <si>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</si>
  <si>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</si>
  <si>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</si>
  <si>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</si>
  <si>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</si>
  <si>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</si>
  <si>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</si>
  <si>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</si>
  <si>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</si>
  <si>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</si>
  <si>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</si>
  <si>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</si>
  <si>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</si>
  <si>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</si>
  <si>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</si>
  <si>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</si>
  <si>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</si>
  <si>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</si>
  <si>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</si>
  <si>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</si>
  <si>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</si>
  <si>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</si>
  <si>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</si>
  <si>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</si>
  <si>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</si>
  <si>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</si>
  <si>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</si>
  <si>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</si>
  <si>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</si>
  <si>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</si>
  <si>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</si>
  <si>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</si>
  <si>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</si>
  <si>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</si>
  <si>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</si>
  <si>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</si>
  <si>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</si>
  <si>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</si>
  <si>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</si>
  <si>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</si>
  <si>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</si>
  <si>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</si>
  <si>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</si>
  <si>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</si>
  <si>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</si>
  <si>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</si>
  <si>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</si>
  <si>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</si>
  <si>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</si>
  <si>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</si>
  <si>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</si>
  <si>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</si>
  <si>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</si>
  <si>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</si>
  <si>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</si>
  <si>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</si>
  <si>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</si>
  <si>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</si>
  <si>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</si>
  <si>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</si>
  <si>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</si>
  <si>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</si>
  <si>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</si>
  <si>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</si>
  <si>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</si>
  <si>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</si>
  <si>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</si>
  <si>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</si>
  <si>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</si>
  <si>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</si>
  <si>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</si>
  <si>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</si>
  <si>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</si>
  <si>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</si>
  <si>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</si>
  <si>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</si>
  <si>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</si>
  <si>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</si>
  <si>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</si>
  <si>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</si>
  <si>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</si>
  <si>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</si>
  <si>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</si>
  <si>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2023</t>
  </si>
  <si>
    <t>Год 2024</t>
  </si>
  <si>
    <t>Сметная стоимость проекта в ценах 2024 года с НДС, млн. руб.</t>
  </si>
  <si>
    <t>г. Новый Уренгой</t>
  </si>
  <si>
    <t>не подошел срок</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</si>
  <si>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</si>
  <si>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</si>
  <si>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</si>
  <si>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</si>
  <si>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</si>
  <si>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</si>
  <si>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</si>
  <si>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</si>
  <si>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</si>
  <si>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</si>
  <si>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</si>
  <si>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</si>
  <si>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</si>
  <si>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Система гарантированного электропитания комуникационногго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</si>
  <si>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</si>
  <si>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</si>
  <si>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</si>
  <si>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</si>
  <si>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</si>
  <si>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</si>
  <si>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</si>
  <si>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</si>
  <si>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</si>
  <si>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</si>
  <si>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</si>
  <si>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</si>
  <si>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</si>
  <si>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</si>
  <si>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</si>
  <si>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</si>
  <si>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</si>
  <si>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</si>
  <si>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</si>
  <si>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</si>
  <si>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</si>
  <si>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</si>
  <si>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</si>
  <si>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</si>
  <si>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</si>
  <si>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</si>
  <si>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</si>
  <si>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</si>
  <si>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</si>
  <si>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</si>
  <si>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</si>
  <si>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</si>
  <si>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</si>
  <si>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</si>
  <si>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</si>
  <si>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</si>
  <si>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</si>
  <si>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</si>
  <si>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</si>
  <si>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</si>
  <si>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</si>
  <si>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</si>
  <si>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</si>
  <si>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</si>
  <si>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</si>
  <si>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</si>
  <si>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</si>
  <si>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</si>
  <si>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20 единиц оборудования
финансирование 88,89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</si>
  <si>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</si>
  <si>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</si>
  <si>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25.04.2024-30.11.2024</t>
  </si>
  <si>
    <t>ПС 110кВ ЯГП-3</t>
  </si>
  <si>
    <t>ПС 110кВ ЯГП-4</t>
  </si>
  <si>
    <t>ПС 110кВ ЯГП-6</t>
  </si>
  <si>
    <t>ПС 110кВ ЯГП-7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</si>
  <si>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</si>
  <si>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</si>
  <si>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</si>
  <si>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</si>
  <si>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</si>
  <si>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</si>
  <si>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</si>
  <si>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</si>
  <si>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</si>
  <si>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</si>
  <si>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</si>
  <si>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</si>
  <si>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</si>
  <si>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</si>
  <si>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</si>
  <si>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</si>
  <si>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</si>
  <si>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</si>
  <si>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</si>
  <si>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</si>
  <si>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</si>
  <si>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</si>
  <si>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</si>
  <si>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4 656,44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</si>
</sst>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168" fontId="11" fillId="0" borderId="0" xfId="70" applyNumberFormat="1" applyFont="1" applyAlignment="1">
      <alignment vertical="center"/>
    </xf>
    <xf numFmtId="170" fontId="11" fillId="0" borderId="0" xfId="70" applyNumberFormat="1" applyFont="1" applyAlignment="1">
      <alignment vertical="center"/>
    </xf>
    <xf numFmtId="0" fontId="62" fillId="25" borderId="0" xfId="70" applyFont="1" applyFill="1" applyAlignment="1">
      <alignment vertical="center"/>
    </xf>
    <xf numFmtId="171"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8" borderId="24" xfId="2" applyFont="1" applyFill="1" applyBorder="1" applyAlignment="1">
      <alignment horizontal="left" vertical="center" wrapText="1"/>
    </xf>
    <xf numFmtId="169" fontId="39" fillId="28" borderId="38"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7" fillId="0" borderId="1" xfId="1" applyFont="1" applyBorder="1" applyAlignment="1">
      <alignment vertical="top" wrapText="1"/>
    </xf>
    <xf numFmtId="0" fontId="11" fillId="0" borderId="1" xfId="62" applyFont="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9" xfId="50" applyFont="1" applyBorder="1" applyAlignment="1">
      <alignment horizontal="center"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EDE-4356-AE12-831445BB4345}"/>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EDE-4356-AE12-831445BB43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592</v>
      </c>
      <c r="B5" s="271"/>
      <c r="C5" s="271"/>
      <c r="D5" s="151"/>
      <c r="E5" s="151"/>
      <c r="F5" s="151"/>
      <c r="G5" s="151"/>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539</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70"/>
      <c r="C11" s="170"/>
      <c r="D11" s="14"/>
      <c r="E11" s="14"/>
      <c r="F11" s="13"/>
      <c r="G11" s="13"/>
      <c r="H11" s="13"/>
      <c r="I11" s="13"/>
      <c r="J11" s="13"/>
      <c r="K11" s="13"/>
      <c r="L11" s="13"/>
      <c r="M11" s="13"/>
      <c r="N11" s="13"/>
      <c r="O11" s="13"/>
      <c r="P11" s="13"/>
      <c r="Q11" s="13"/>
      <c r="R11" s="13"/>
      <c r="S11" s="13"/>
    </row>
    <row r="12" spans="1:19" s="12" customFormat="1" ht="18.75" x14ac:dyDescent="0.2">
      <c r="A12" s="276" t="s">
        <v>543</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7" t="s">
        <v>546</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467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486</v>
      </c>
      <c r="D23" s="33"/>
      <c r="E23" s="33"/>
      <c r="F23" s="32"/>
      <c r="G23" s="32"/>
      <c r="H23" s="32"/>
      <c r="I23" s="32"/>
      <c r="J23" s="32"/>
      <c r="K23" s="32"/>
      <c r="L23" s="32"/>
      <c r="M23" s="32"/>
      <c r="N23" s="32"/>
      <c r="O23" s="32"/>
      <c r="P23" s="32"/>
      <c r="Q23" s="31"/>
      <c r="R23" s="31"/>
      <c r="S23" s="31"/>
    </row>
    <row r="24" spans="1:19" s="3" customFormat="1" ht="24" customHeight="1" x14ac:dyDescent="0.2">
      <c r="A24" s="268"/>
      <c r="B24" s="269"/>
      <c r="C24" s="27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8" t="s">
        <v>415</v>
      </c>
      <c r="C25" s="158" t="s">
        <v>492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8" t="s">
        <v>76</v>
      </c>
      <c r="C26" s="158"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8" t="s">
        <v>75</v>
      </c>
      <c r="C27" s="158"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8" t="s">
        <v>416</v>
      </c>
      <c r="C28" s="158" t="s">
        <v>489</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8" t="s">
        <v>417</v>
      </c>
      <c r="C29" s="158" t="s">
        <v>489</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8" t="s">
        <v>418</v>
      </c>
      <c r="C30" s="158" t="s">
        <v>489</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419</v>
      </c>
      <c r="C31" s="158" t="s">
        <v>489</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420</v>
      </c>
      <c r="C32" s="158" t="s">
        <v>489</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421</v>
      </c>
      <c r="C33" s="41" t="s">
        <v>588</v>
      </c>
      <c r="D33" s="39"/>
      <c r="E33" s="38"/>
      <c r="F33" s="38"/>
      <c r="G33" s="38"/>
      <c r="H33" s="38"/>
      <c r="I33" s="38"/>
      <c r="J33" s="38"/>
      <c r="K33" s="38"/>
      <c r="L33" s="38"/>
      <c r="M33" s="38"/>
      <c r="N33" s="38"/>
      <c r="O33" s="38"/>
      <c r="P33" s="37"/>
      <c r="Q33" s="37"/>
      <c r="R33" s="37"/>
      <c r="S33" s="37"/>
    </row>
    <row r="34" spans="1:19" ht="111" customHeight="1" x14ac:dyDescent="0.25">
      <c r="A34" s="28" t="s">
        <v>437</v>
      </c>
      <c r="B34" s="44" t="s">
        <v>422</v>
      </c>
      <c r="C34" s="41" t="s">
        <v>489</v>
      </c>
      <c r="D34" s="27"/>
      <c r="E34" s="27"/>
      <c r="F34" s="27"/>
      <c r="G34" s="27"/>
      <c r="H34" s="27"/>
      <c r="I34" s="27"/>
      <c r="J34" s="27"/>
      <c r="K34" s="27"/>
      <c r="L34" s="27"/>
      <c r="M34" s="27"/>
      <c r="N34" s="27"/>
      <c r="O34" s="27"/>
      <c r="P34" s="27"/>
      <c r="Q34" s="27"/>
      <c r="R34" s="27"/>
      <c r="S34" s="27"/>
    </row>
    <row r="35" spans="1:19" ht="58.5" customHeight="1" x14ac:dyDescent="0.25">
      <c r="A35" s="28" t="s">
        <v>425</v>
      </c>
      <c r="B35" s="44" t="s">
        <v>73</v>
      </c>
      <c r="C35" s="41" t="s">
        <v>489</v>
      </c>
      <c r="D35" s="27"/>
      <c r="E35" s="27"/>
      <c r="F35" s="27"/>
      <c r="G35" s="27"/>
      <c r="H35" s="27"/>
      <c r="I35" s="27"/>
      <c r="J35" s="27"/>
      <c r="K35" s="27"/>
      <c r="L35" s="27"/>
      <c r="M35" s="27"/>
      <c r="N35" s="27"/>
      <c r="O35" s="27"/>
      <c r="P35" s="27"/>
      <c r="Q35" s="27"/>
      <c r="R35" s="27"/>
      <c r="S35" s="27"/>
    </row>
    <row r="36" spans="1:19" ht="51.75" customHeight="1" x14ac:dyDescent="0.25">
      <c r="A36" s="28" t="s">
        <v>438</v>
      </c>
      <c r="B36" s="44" t="s">
        <v>423</v>
      </c>
      <c r="C36" s="158" t="s">
        <v>489</v>
      </c>
      <c r="D36" s="27"/>
      <c r="E36" s="27"/>
      <c r="F36" s="27"/>
      <c r="G36" s="27"/>
      <c r="H36" s="27"/>
      <c r="I36" s="27"/>
      <c r="J36" s="27"/>
      <c r="K36" s="27"/>
      <c r="L36" s="27"/>
      <c r="M36" s="27"/>
      <c r="N36" s="27"/>
      <c r="O36" s="27"/>
      <c r="P36" s="27"/>
      <c r="Q36" s="27"/>
      <c r="R36" s="27"/>
      <c r="S36" s="27"/>
    </row>
    <row r="37" spans="1:19" ht="43.5" customHeight="1" x14ac:dyDescent="0.25">
      <c r="A37" s="28" t="s">
        <v>426</v>
      </c>
      <c r="B37" s="44" t="s">
        <v>424</v>
      </c>
      <c r="C37" s="41"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8" t="s">
        <v>489</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427</v>
      </c>
      <c r="B40" s="44" t="s">
        <v>480</v>
      </c>
      <c r="C40" s="41" t="s">
        <v>600</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491</v>
      </c>
      <c r="D41" s="27"/>
      <c r="E41" s="27"/>
      <c r="F41" s="27"/>
      <c r="G41" s="27"/>
      <c r="H41" s="27"/>
      <c r="I41" s="27"/>
      <c r="J41" s="27"/>
      <c r="K41" s="27"/>
      <c r="L41" s="27"/>
      <c r="M41" s="27"/>
      <c r="N41" s="27"/>
      <c r="O41" s="27"/>
      <c r="P41" s="27"/>
      <c r="Q41" s="27"/>
      <c r="R41" s="27"/>
      <c r="S41" s="27"/>
    </row>
    <row r="42" spans="1:19" ht="83.25" customHeight="1" x14ac:dyDescent="0.25">
      <c r="A42" s="28" t="s">
        <v>428</v>
      </c>
      <c r="B42" s="44" t="s">
        <v>477</v>
      </c>
      <c r="C42" s="41" t="s">
        <v>491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491</v>
      </c>
      <c r="D43" s="27"/>
      <c r="E43" s="27"/>
      <c r="F43" s="27"/>
      <c r="G43" s="27"/>
      <c r="H43" s="27"/>
      <c r="I43" s="27"/>
      <c r="J43" s="27"/>
      <c r="K43" s="27"/>
      <c r="L43" s="27"/>
      <c r="M43" s="27"/>
      <c r="N43" s="27"/>
      <c r="O43" s="27"/>
      <c r="P43" s="27"/>
      <c r="Q43" s="27"/>
      <c r="R43" s="27"/>
      <c r="S43" s="27"/>
    </row>
    <row r="44" spans="1:19" ht="111" customHeight="1" x14ac:dyDescent="0.25">
      <c r="A44" s="28" t="s">
        <v>429</v>
      </c>
      <c r="B44" s="44" t="s">
        <v>468</v>
      </c>
      <c r="C44" s="41" t="s">
        <v>491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4" t="s">
        <v>470</v>
      </c>
      <c r="C46" s="41" t="s">
        <v>491</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69">
        <f>'6.2. Паспорт фин осв ввод '!AC24</f>
        <v>88.868280073910043</v>
      </c>
      <c r="D48" s="27"/>
      <c r="E48" s="27"/>
      <c r="F48" s="27"/>
      <c r="G48" s="27"/>
      <c r="H48" s="27"/>
      <c r="I48" s="27"/>
      <c r="J48" s="27"/>
      <c r="K48" s="27"/>
      <c r="L48" s="27"/>
      <c r="M48" s="27"/>
      <c r="N48" s="27"/>
      <c r="O48" s="27"/>
      <c r="P48" s="27"/>
      <c r="Q48" s="27"/>
      <c r="R48" s="27"/>
      <c r="S48" s="27"/>
    </row>
    <row r="49" spans="1:19" ht="71.25" customHeight="1" x14ac:dyDescent="0.25">
      <c r="A49" s="28" t="s">
        <v>431</v>
      </c>
      <c r="B49" s="44" t="s">
        <v>479</v>
      </c>
      <c r="C49" s="169">
        <f>'6.2. Паспорт фин осв ввод '!AC30</f>
        <v>74.502978867331692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M_TP2000.PR.0067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ССПИ на ПС 110 кВ  ЯГП-3, ПС 110кВ ЯГП-4, ПС 110кВ ЯГП-6, ПС 110кВ ЯГП-7 (организация прямых основных каналов связи)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442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338</v>
      </c>
      <c r="D19" s="278" t="s">
        <v>337</v>
      </c>
      <c r="E19" s="278" t="s">
        <v>108</v>
      </c>
      <c r="F19" s="278" t="s">
        <v>107</v>
      </c>
      <c r="G19" s="278" t="s">
        <v>333</v>
      </c>
      <c r="H19" s="278" t="s">
        <v>106</v>
      </c>
      <c r="I19" s="278" t="s">
        <v>105</v>
      </c>
      <c r="J19" s="278" t="s">
        <v>104</v>
      </c>
      <c r="K19" s="278" t="s">
        <v>103</v>
      </c>
      <c r="L19" s="278" t="s">
        <v>102</v>
      </c>
      <c r="M19" s="278" t="s">
        <v>101</v>
      </c>
      <c r="N19" s="278" t="s">
        <v>100</v>
      </c>
      <c r="O19" s="278" t="s">
        <v>99</v>
      </c>
      <c r="P19" s="278" t="s">
        <v>98</v>
      </c>
      <c r="Q19" s="278" t="s">
        <v>336</v>
      </c>
      <c r="R19" s="278"/>
      <c r="S19" s="282" t="s">
        <v>434</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6" t="s">
        <v>334</v>
      </c>
      <c r="R20" s="47" t="s">
        <v>335</v>
      </c>
      <c r="S20" s="282"/>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435</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9" zoomScale="60" zoomScaleNormal="60" workbookViewId="0">
      <selection activeCell="D28" sqref="D25:T28"/>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M_TP2000.PR.0067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Реконструкция ССПИ на ПС 110 кВ  ЯГП-3, ПС 110кВ ЯГП-4, ПС 110кВ ЯГП-6, ПС 110кВ ЯГП-7 (организация прямых основных каналов связи)</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447</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475</v>
      </c>
      <c r="F21" s="288"/>
      <c r="G21" s="287" t="s">
        <v>280</v>
      </c>
      <c r="H21" s="288"/>
      <c r="I21" s="287" t="s">
        <v>130</v>
      </c>
      <c r="J21" s="288"/>
      <c r="K21" s="291" t="s">
        <v>129</v>
      </c>
      <c r="L21" s="287" t="s">
        <v>128</v>
      </c>
      <c r="M21" s="288"/>
      <c r="N21" s="287" t="s">
        <v>471</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1" t="s">
        <v>124</v>
      </c>
      <c r="R22" s="91" t="s">
        <v>446</v>
      </c>
      <c r="S22" s="91" t="s">
        <v>123</v>
      </c>
      <c r="T22" s="91" t="s">
        <v>122</v>
      </c>
    </row>
    <row r="23" spans="1:113" ht="51.75" customHeight="1" x14ac:dyDescent="0.25">
      <c r="A23" s="296"/>
      <c r="B23" s="149" t="s">
        <v>120</v>
      </c>
      <c r="C23" s="149" t="s">
        <v>121</v>
      </c>
      <c r="D23" s="292"/>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1.5" x14ac:dyDescent="0.25">
      <c r="A25" s="64">
        <v>1</v>
      </c>
      <c r="B25" s="237" t="s">
        <v>604</v>
      </c>
      <c r="C25" s="237" t="s">
        <v>604</v>
      </c>
      <c r="D25" s="172" t="s">
        <v>332</v>
      </c>
      <c r="E25" s="172" t="s">
        <v>332</v>
      </c>
      <c r="F25" s="172" t="s">
        <v>332</v>
      </c>
      <c r="G25" s="172" t="s">
        <v>332</v>
      </c>
      <c r="H25" s="172" t="s">
        <v>332</v>
      </c>
      <c r="I25" s="172" t="s">
        <v>332</v>
      </c>
      <c r="J25" s="172" t="s">
        <v>332</v>
      </c>
      <c r="K25" s="172" t="s">
        <v>332</v>
      </c>
      <c r="L25" s="172" t="s">
        <v>332</v>
      </c>
      <c r="M25" s="172" t="s">
        <v>332</v>
      </c>
      <c r="N25" s="172" t="s">
        <v>332</v>
      </c>
      <c r="O25" s="172" t="s">
        <v>332</v>
      </c>
      <c r="P25" s="172" t="s">
        <v>332</v>
      </c>
      <c r="Q25" s="172" t="s">
        <v>332</v>
      </c>
      <c r="R25" s="172" t="s">
        <v>332</v>
      </c>
      <c r="S25" s="172" t="s">
        <v>332</v>
      </c>
      <c r="T25" s="172" t="s">
        <v>332</v>
      </c>
    </row>
    <row r="26" spans="1:113" ht="31.5" x14ac:dyDescent="0.25">
      <c r="A26" s="64">
        <v>2</v>
      </c>
      <c r="B26" s="237" t="s">
        <v>605</v>
      </c>
      <c r="C26" s="237" t="s">
        <v>605</v>
      </c>
      <c r="D26" s="172" t="s">
        <v>332</v>
      </c>
      <c r="E26" s="172" t="s">
        <v>332</v>
      </c>
      <c r="F26" s="172" t="s">
        <v>332</v>
      </c>
      <c r="G26" s="172" t="s">
        <v>332</v>
      </c>
      <c r="H26" s="172" t="s">
        <v>332</v>
      </c>
      <c r="I26" s="172" t="s">
        <v>332</v>
      </c>
      <c r="J26" s="172" t="s">
        <v>332</v>
      </c>
      <c r="K26" s="172" t="s">
        <v>332</v>
      </c>
      <c r="L26" s="172" t="s">
        <v>332</v>
      </c>
      <c r="M26" s="172" t="s">
        <v>332</v>
      </c>
      <c r="N26" s="172" t="s">
        <v>332</v>
      </c>
      <c r="O26" s="172" t="s">
        <v>332</v>
      </c>
      <c r="P26" s="172" t="s">
        <v>332</v>
      </c>
      <c r="Q26" s="172" t="s">
        <v>332</v>
      </c>
      <c r="R26" s="172" t="s">
        <v>332</v>
      </c>
      <c r="S26" s="172" t="s">
        <v>332</v>
      </c>
      <c r="T26" s="172" t="s">
        <v>332</v>
      </c>
    </row>
    <row r="27" spans="1:113" ht="31.5" x14ac:dyDescent="0.25">
      <c r="A27" s="64">
        <v>3</v>
      </c>
      <c r="B27" s="237" t="s">
        <v>606</v>
      </c>
      <c r="C27" s="237" t="s">
        <v>606</v>
      </c>
      <c r="D27" s="172" t="s">
        <v>332</v>
      </c>
      <c r="E27" s="172" t="s">
        <v>332</v>
      </c>
      <c r="F27" s="172" t="s">
        <v>332</v>
      </c>
      <c r="G27" s="172" t="s">
        <v>332</v>
      </c>
      <c r="H27" s="172" t="s">
        <v>332</v>
      </c>
      <c r="I27" s="172" t="s">
        <v>332</v>
      </c>
      <c r="J27" s="172" t="s">
        <v>332</v>
      </c>
      <c r="K27" s="172" t="s">
        <v>332</v>
      </c>
      <c r="L27" s="172" t="s">
        <v>332</v>
      </c>
      <c r="M27" s="172" t="s">
        <v>332</v>
      </c>
      <c r="N27" s="172" t="s">
        <v>332</v>
      </c>
      <c r="O27" s="172" t="s">
        <v>332</v>
      </c>
      <c r="P27" s="172" t="s">
        <v>332</v>
      </c>
      <c r="Q27" s="172" t="s">
        <v>332</v>
      </c>
      <c r="R27" s="172" t="s">
        <v>332</v>
      </c>
      <c r="S27" s="172" t="s">
        <v>332</v>
      </c>
      <c r="T27" s="172" t="s">
        <v>332</v>
      </c>
    </row>
    <row r="28" spans="1:113" s="171" customFormat="1" ht="31.5" x14ac:dyDescent="0.25">
      <c r="A28" s="64">
        <v>4</v>
      </c>
      <c r="B28" s="237" t="s">
        <v>607</v>
      </c>
      <c r="C28" s="237" t="s">
        <v>607</v>
      </c>
      <c r="D28" s="172" t="s">
        <v>332</v>
      </c>
      <c r="E28" s="172" t="s">
        <v>332</v>
      </c>
      <c r="F28" s="172" t="s">
        <v>332</v>
      </c>
      <c r="G28" s="172" t="s">
        <v>332</v>
      </c>
      <c r="H28" s="172" t="s">
        <v>332</v>
      </c>
      <c r="I28" s="172" t="s">
        <v>332</v>
      </c>
      <c r="J28" s="172" t="s">
        <v>332</v>
      </c>
      <c r="K28" s="172" t="s">
        <v>332</v>
      </c>
      <c r="L28" s="172" t="s">
        <v>332</v>
      </c>
      <c r="M28" s="172" t="s">
        <v>332</v>
      </c>
      <c r="N28" s="172" t="s">
        <v>332</v>
      </c>
      <c r="O28" s="172" t="s">
        <v>332</v>
      </c>
      <c r="P28" s="172" t="s">
        <v>332</v>
      </c>
      <c r="Q28" s="172" t="s">
        <v>332</v>
      </c>
      <c r="R28" s="172" t="s">
        <v>332</v>
      </c>
      <c r="S28" s="172" t="s">
        <v>332</v>
      </c>
      <c r="T28" s="172" t="s">
        <v>332</v>
      </c>
    </row>
    <row r="29" spans="1:113" s="61" customFormat="1" ht="12.75" x14ac:dyDescent="0.2">
      <c r="B29" s="62"/>
      <c r="C29" s="62"/>
      <c r="K29" s="62"/>
    </row>
    <row r="30" spans="1:113" s="61" customFormat="1" x14ac:dyDescent="0.25">
      <c r="B30" s="59" t="s">
        <v>119</v>
      </c>
      <c r="C30" s="59"/>
      <c r="D30" s="59"/>
      <c r="E30" s="59"/>
      <c r="F30" s="59"/>
      <c r="G30" s="59"/>
      <c r="H30" s="59"/>
      <c r="I30" s="59"/>
      <c r="J30" s="59"/>
      <c r="K30" s="59"/>
      <c r="L30" s="59"/>
      <c r="M30" s="59"/>
      <c r="N30" s="59"/>
      <c r="O30" s="59"/>
      <c r="P30" s="59"/>
      <c r="Q30" s="59"/>
      <c r="R30" s="59"/>
    </row>
    <row r="31" spans="1:113" x14ac:dyDescent="0.25">
      <c r="B31" s="286" t="s">
        <v>481</v>
      </c>
      <c r="C31" s="286"/>
      <c r="D31" s="286"/>
      <c r="E31" s="286"/>
      <c r="F31" s="286"/>
      <c r="G31" s="286"/>
      <c r="H31" s="286"/>
      <c r="I31" s="286"/>
      <c r="J31" s="286"/>
      <c r="K31" s="286"/>
      <c r="L31" s="286"/>
      <c r="M31" s="286"/>
      <c r="N31" s="286"/>
      <c r="O31" s="286"/>
      <c r="P31" s="286"/>
      <c r="Q31" s="286"/>
      <c r="R31" s="286"/>
    </row>
    <row r="32" spans="1:113" x14ac:dyDescent="0.25">
      <c r="B32" s="59"/>
      <c r="C32" s="59"/>
      <c r="D32" s="59"/>
      <c r="E32" s="59"/>
      <c r="F32" s="59"/>
      <c r="G32" s="59"/>
      <c r="H32" s="59"/>
      <c r="I32" s="59"/>
      <c r="J32" s="59"/>
      <c r="K32" s="59"/>
      <c r="L32" s="59"/>
      <c r="M32" s="59"/>
      <c r="N32" s="59"/>
      <c r="O32" s="59"/>
      <c r="P32" s="59"/>
      <c r="Q32" s="59"/>
      <c r="R32" s="59"/>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8" t="s">
        <v>445</v>
      </c>
      <c r="C33" s="58"/>
      <c r="D33" s="58"/>
      <c r="E33" s="58"/>
      <c r="F33" s="56"/>
      <c r="G33" s="56"/>
      <c r="H33" s="58"/>
      <c r="I33" s="58"/>
      <c r="J33" s="58"/>
      <c r="K33" s="58"/>
      <c r="L33" s="58"/>
      <c r="M33" s="58"/>
      <c r="N33" s="58"/>
      <c r="O33" s="58"/>
      <c r="P33" s="58"/>
      <c r="Q33" s="58"/>
      <c r="R33" s="58"/>
      <c r="S33" s="60"/>
      <c r="T33" s="60"/>
      <c r="U33" s="60"/>
      <c r="V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x14ac:dyDescent="0.25">
      <c r="B34" s="58" t="s">
        <v>118</v>
      </c>
      <c r="C34" s="58"/>
      <c r="D34" s="58"/>
      <c r="E34" s="58"/>
      <c r="F34" s="56"/>
      <c r="G34" s="56"/>
      <c r="H34" s="58"/>
      <c r="I34" s="58"/>
      <c r="J34" s="58"/>
      <c r="K34" s="58"/>
      <c r="L34" s="58"/>
      <c r="M34" s="58"/>
      <c r="N34" s="58"/>
      <c r="O34" s="58"/>
      <c r="P34" s="58"/>
      <c r="Q34" s="58"/>
      <c r="R34" s="58"/>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6" customFormat="1" x14ac:dyDescent="0.25">
      <c r="B35" s="58" t="s">
        <v>117</v>
      </c>
      <c r="C35" s="58"/>
      <c r="D35" s="58"/>
      <c r="E35" s="58"/>
      <c r="H35" s="58"/>
      <c r="I35" s="58"/>
      <c r="J35" s="58"/>
      <c r="K35" s="58"/>
      <c r="L35" s="58"/>
      <c r="M35" s="58"/>
      <c r="N35" s="58"/>
      <c r="O35" s="58"/>
      <c r="P35" s="58"/>
      <c r="Q35" s="58"/>
      <c r="R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111</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110</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M_TP2000.PR.0067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ССПИ на ПС 110 кВ  ЯГП-3, ПС 110кВ ЯГП-4, ПС 110кВ ЯГП-6, ПС 110кВ ЯГП-7 (организация прямых основных каналов связи)</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1" t="s">
        <v>6</v>
      </c>
      <c r="B21" s="304" t="s">
        <v>455</v>
      </c>
      <c r="C21" s="305"/>
      <c r="D21" s="304" t="s">
        <v>457</v>
      </c>
      <c r="E21" s="305"/>
      <c r="F21" s="297" t="s">
        <v>103</v>
      </c>
      <c r="G21" s="299"/>
      <c r="H21" s="299"/>
      <c r="I21" s="298"/>
      <c r="J21" s="301" t="s">
        <v>458</v>
      </c>
      <c r="K21" s="304" t="s">
        <v>459</v>
      </c>
      <c r="L21" s="305"/>
      <c r="M21" s="304" t="s">
        <v>460</v>
      </c>
      <c r="N21" s="305"/>
      <c r="O21" s="304" t="s">
        <v>448</v>
      </c>
      <c r="P21" s="305"/>
      <c r="Q21" s="304" t="s">
        <v>136</v>
      </c>
      <c r="R21" s="305"/>
      <c r="S21" s="301" t="s">
        <v>135</v>
      </c>
      <c r="T21" s="301" t="s">
        <v>461</v>
      </c>
      <c r="U21" s="301" t="s">
        <v>456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1" t="s">
        <v>124</v>
      </c>
      <c r="Y22" s="91" t="s">
        <v>446</v>
      </c>
      <c r="Z22" s="91" t="s">
        <v>123</v>
      </c>
      <c r="AA22" s="91" t="s">
        <v>122</v>
      </c>
    </row>
    <row r="23" spans="1:27" ht="60" customHeight="1" x14ac:dyDescent="0.25">
      <c r="A23" s="303"/>
      <c r="B23" s="147" t="s">
        <v>120</v>
      </c>
      <c r="C23" s="147"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332</v>
      </c>
      <c r="B25" s="97" t="s">
        <v>332</v>
      </c>
      <c r="C25" s="97" t="s">
        <v>332</v>
      </c>
      <c r="D25" s="97" t="s">
        <v>332</v>
      </c>
      <c r="E25" s="97" t="s">
        <v>332</v>
      </c>
      <c r="F25" s="97" t="s">
        <v>332</v>
      </c>
      <c r="G25" s="97" t="s">
        <v>332</v>
      </c>
      <c r="H25" s="97" t="s">
        <v>332</v>
      </c>
      <c r="I25" s="97" t="s">
        <v>332</v>
      </c>
      <c r="J25" s="97" t="s">
        <v>332</v>
      </c>
      <c r="K25" s="97" t="s">
        <v>332</v>
      </c>
      <c r="L25" s="97" t="s">
        <v>332</v>
      </c>
      <c r="M25" s="97" t="s">
        <v>332</v>
      </c>
      <c r="N25" s="97"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M_TP2000.PR.0067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Реконструкция ССПИ на ПС 110 кВ  ЯГП-3, ПС 110кВ ЯГП-4, ПС 110кВ ЯГП-6, ПС 110кВ ЯГП-7 (организация прямых основных каналов связи)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441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453</v>
      </c>
      <c r="C22" s="198" t="s">
        <v>545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631</v>
      </c>
      <c r="D25" s="27"/>
      <c r="E25" s="27"/>
      <c r="F25" s="27"/>
      <c r="G25" s="27"/>
      <c r="H25" s="27"/>
      <c r="I25" s="27"/>
      <c r="J25" s="27"/>
      <c r="K25" s="27"/>
      <c r="L25" s="27"/>
      <c r="M25" s="27"/>
      <c r="N25" s="27"/>
      <c r="O25" s="27"/>
      <c r="P25" s="27"/>
      <c r="Q25" s="27"/>
      <c r="R25" s="27"/>
      <c r="S25" s="27"/>
      <c r="T25" s="27"/>
      <c r="U25" s="27"/>
    </row>
    <row r="26" spans="1:21" ht="250.5" customHeight="1" x14ac:dyDescent="0.25">
      <c r="A26" s="28" t="s">
        <v>60</v>
      </c>
      <c r="B26" s="30" t="s">
        <v>237</v>
      </c>
      <c r="C26" s="236" t="s">
        <v>602</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454</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5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4"/>
      <c r="AB6" s="14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4"/>
      <c r="AB7" s="14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5"/>
      <c r="AB8" s="14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6"/>
      <c r="AB9" s="14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4"/>
      <c r="AB10" s="144"/>
    </row>
    <row r="11" spans="1:28" ht="15.75" x14ac:dyDescent="0.25">
      <c r="A11" s="279" t="str">
        <f>'1. паспорт местоположение'!A12:C12</f>
        <v>M_TP2000.PR.0067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5"/>
      <c r="AB11" s="14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6"/>
      <c r="AB12" s="14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Реконструкция ССПИ на ПС 110 кВ  ЯГП-3, ПС 110кВ ЯГП-4, ПС 110кВ ЯГП-6, ПС 110кВ ЯГП-7 (организация прямых основных каналов связи)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5"/>
      <c r="AB14" s="14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6"/>
      <c r="AB15" s="1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4"/>
      <c r="AB16" s="15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4"/>
      <c r="AB17" s="15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4"/>
      <c r="AB18" s="15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4"/>
      <c r="AB19" s="15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5"/>
      <c r="AB20" s="15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5"/>
      <c r="AB21" s="155"/>
    </row>
    <row r="22" spans="1:28" x14ac:dyDescent="0.25">
      <c r="A22" s="309" t="s">
        <v>472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6"/>
      <c r="AB22" s="156"/>
    </row>
    <row r="23" spans="1:28" ht="32.25" customHeight="1" x14ac:dyDescent="0.25">
      <c r="A23" s="311" t="s">
        <v>329</v>
      </c>
      <c r="B23" s="312"/>
      <c r="C23" s="312"/>
      <c r="D23" s="312"/>
      <c r="E23" s="312"/>
      <c r="F23" s="312"/>
      <c r="G23" s="312"/>
      <c r="H23" s="312"/>
      <c r="I23" s="312"/>
      <c r="J23" s="312"/>
      <c r="K23" s="312"/>
      <c r="L23" s="313"/>
      <c r="M23" s="310" t="s">
        <v>330</v>
      </c>
      <c r="N23" s="310"/>
      <c r="O23" s="310"/>
      <c r="P23" s="310"/>
      <c r="Q23" s="310"/>
      <c r="R23" s="310"/>
      <c r="S23" s="310"/>
      <c r="T23" s="310"/>
      <c r="U23" s="310"/>
      <c r="V23" s="310"/>
      <c r="W23" s="310"/>
      <c r="X23" s="310"/>
      <c r="Y23" s="310"/>
      <c r="Z23" s="310"/>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M_TP2000.PR.0067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ССПИ на ПС 110 кВ  ЯГП-3, ПС 110кВ ЯГП-4, ПС 110кВ ЯГП-6, ПС 110кВ ЯГП-7 (организация прямых основных каналов связи)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450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K33" sqref="AK33:AL33"/>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71" t="str">
        <f>'2. паспорт  ТП'!A4:S4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99"/>
      <c r="B8" s="199"/>
      <c r="C8" s="199"/>
      <c r="D8" s="199"/>
      <c r="E8" s="199"/>
      <c r="F8" s="199"/>
      <c r="G8" s="199"/>
      <c r="H8" s="199"/>
      <c r="I8" s="199"/>
      <c r="J8" s="199"/>
      <c r="K8" s="199"/>
      <c r="L8" s="144"/>
      <c r="M8" s="144"/>
      <c r="N8" s="144"/>
      <c r="O8" s="144"/>
      <c r="P8" s="144"/>
      <c r="Q8" s="144"/>
      <c r="R8" s="144"/>
      <c r="S8" s="144"/>
      <c r="T8" s="144"/>
      <c r="U8" s="144"/>
      <c r="V8" s="144"/>
      <c r="W8" s="144"/>
      <c r="X8" s="144"/>
      <c r="Y8" s="144"/>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99"/>
      <c r="B11" s="199"/>
      <c r="C11" s="199"/>
      <c r="D11" s="199"/>
      <c r="E11" s="199"/>
      <c r="F11" s="199"/>
      <c r="G11" s="199"/>
      <c r="H11" s="199"/>
      <c r="I11" s="199"/>
      <c r="J11" s="199"/>
      <c r="K11" s="199"/>
      <c r="L11" s="144"/>
      <c r="M11" s="144"/>
      <c r="N11" s="144"/>
      <c r="O11" s="144"/>
      <c r="P11" s="144"/>
      <c r="Q11" s="144"/>
      <c r="R11" s="144"/>
      <c r="S11" s="144"/>
      <c r="T11" s="144"/>
      <c r="U11" s="144"/>
      <c r="V11" s="144"/>
      <c r="W11" s="144"/>
      <c r="X11" s="144"/>
      <c r="Y11" s="144"/>
    </row>
    <row r="12" spans="1:44" s="12" customFormat="1" ht="18.75" customHeight="1" x14ac:dyDescent="0.2">
      <c r="A12" s="327" t="str">
        <f>'2. паспорт  ТП'!A11:S11</f>
        <v>M_TP2000.PR.0067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27" t="str">
        <f>'2. паспорт  ТП'!A14:S14</f>
        <v>Реконструкция ССПИ на ПС 110 кВ  ЯГП-3, ПС 110кВ ЯГП-4, ПС 110кВ ЯГП-6, ПС 110кВ ЯГП-7 (организация прямых основных каналов связи)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274" t="s">
        <v>590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3" ht="20.25" customHeight="1" x14ac:dyDescent="0.4">
      <c r="A19" s="189"/>
      <c r="K19" s="190"/>
      <c r="T19" s="174"/>
      <c r="U19" s="329"/>
      <c r="V19" s="329"/>
      <c r="W19" s="329"/>
      <c r="X19" s="173"/>
      <c r="Y19" s="173"/>
    </row>
    <row r="20" spans="1:53" ht="20.25" customHeight="1" x14ac:dyDescent="0.25">
      <c r="A20" s="189"/>
      <c r="K20" s="191"/>
      <c r="T20" s="175"/>
      <c r="U20" s="330"/>
      <c r="V20" s="330"/>
      <c r="W20" s="330"/>
      <c r="X20" s="330"/>
      <c r="Y20" s="175"/>
    </row>
    <row r="21" spans="1:53" ht="20.25" customHeight="1" x14ac:dyDescent="0.4">
      <c r="A21" s="189"/>
      <c r="B21" s="192"/>
      <c r="K21" s="190"/>
      <c r="T21" s="173"/>
      <c r="U21" s="329"/>
      <c r="V21" s="329"/>
      <c r="W21" s="329"/>
      <c r="X21" s="173"/>
      <c r="Y21" s="173"/>
    </row>
    <row r="22" spans="1:53" ht="20.2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20.25" customHeight="1" x14ac:dyDescent="0.4">
      <c r="D23" s="189"/>
      <c r="U23" s="173"/>
      <c r="V23" s="173"/>
      <c r="W23" s="173"/>
      <c r="X23" s="173"/>
      <c r="Y23" s="173"/>
    </row>
    <row r="24" spans="1:53" s="241" customFormat="1" ht="14.25" customHeight="1" thickBot="1" x14ac:dyDescent="0.3">
      <c r="A24" s="319" t="s">
        <v>304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38"/>
      <c r="AN24" s="238"/>
      <c r="AO24" s="239"/>
      <c r="AP24" s="239"/>
      <c r="AQ24" s="239"/>
      <c r="AR24" s="239"/>
      <c r="AS24" s="240"/>
    </row>
    <row r="25" spans="1:53" s="241" customFormat="1" ht="12.75" customHeight="1" x14ac:dyDescent="0.25">
      <c r="A25" s="331" t="s">
        <v>608</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20"/>
      <c r="AL25" s="320"/>
      <c r="AM25" s="242"/>
      <c r="AN25" s="321" t="s">
        <v>303</v>
      </c>
      <c r="AO25" s="321"/>
      <c r="AP25" s="321"/>
      <c r="AQ25" s="322"/>
      <c r="AR25" s="322"/>
      <c r="AS25" s="240"/>
    </row>
    <row r="26" spans="1:53" s="241" customFormat="1" ht="17.25" customHeight="1" x14ac:dyDescent="0.25">
      <c r="A26" s="333" t="s">
        <v>493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23"/>
      <c r="AL26" s="323"/>
      <c r="AM26" s="242"/>
      <c r="AN26" s="324" t="s">
        <v>302</v>
      </c>
      <c r="AO26" s="325"/>
      <c r="AP26" s="326"/>
      <c r="AQ26" s="344"/>
      <c r="AR26" s="345"/>
      <c r="AS26" s="240"/>
    </row>
    <row r="27" spans="1:53" s="241" customFormat="1" ht="17.25" customHeight="1" x14ac:dyDescent="0.25">
      <c r="A27" s="333" t="s">
        <v>494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23"/>
      <c r="AL27" s="323"/>
      <c r="AM27" s="242"/>
      <c r="AN27" s="324" t="s">
        <v>301</v>
      </c>
      <c r="AO27" s="325"/>
      <c r="AP27" s="326"/>
      <c r="AQ27" s="344"/>
      <c r="AR27" s="345"/>
      <c r="AS27" s="240"/>
    </row>
    <row r="28" spans="1:53" s="241" customFormat="1" ht="27.75" customHeight="1" thickBot="1" x14ac:dyDescent="0.3">
      <c r="A28" s="335" t="s">
        <v>495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40"/>
      <c r="AL28" s="340"/>
      <c r="AM28" s="242"/>
      <c r="AN28" s="341" t="s">
        <v>609</v>
      </c>
      <c r="AO28" s="342"/>
      <c r="AP28" s="343"/>
      <c r="AQ28" s="344"/>
      <c r="AR28" s="345"/>
      <c r="AS28" s="240"/>
    </row>
    <row r="29" spans="1:53" s="241" customFormat="1" ht="17.25" customHeight="1" x14ac:dyDescent="0.25">
      <c r="A29" s="346" t="s">
        <v>496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0"/>
      <c r="AL29" s="320"/>
      <c r="AM29" s="242"/>
      <c r="AN29" s="349"/>
      <c r="AO29" s="350"/>
      <c r="AP29" s="350"/>
      <c r="AQ29" s="344"/>
      <c r="AR29" s="351"/>
      <c r="AS29" s="240"/>
    </row>
    <row r="30" spans="1:53" s="241" customFormat="1" ht="17.25" customHeight="1" x14ac:dyDescent="0.25">
      <c r="A30" s="333" t="s">
        <v>610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23"/>
      <c r="AL30" s="323"/>
      <c r="AM30" s="242"/>
      <c r="AS30" s="240"/>
    </row>
    <row r="31" spans="1:53" s="241" customFormat="1" ht="17.25" customHeight="1" x14ac:dyDescent="0.25">
      <c r="A31" s="333" t="s">
        <v>497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23"/>
      <c r="AL31" s="323"/>
      <c r="AM31" s="242"/>
      <c r="AN31" s="242"/>
      <c r="AO31" s="243"/>
      <c r="AP31" s="243"/>
      <c r="AQ31" s="243"/>
      <c r="AR31" s="243"/>
      <c r="AS31" s="240"/>
    </row>
    <row r="32" spans="1:53" s="241" customFormat="1" ht="17.25" customHeight="1" x14ac:dyDescent="0.25">
      <c r="A32" s="333" t="s">
        <v>498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23"/>
      <c r="AL32" s="323"/>
      <c r="AM32" s="242"/>
      <c r="AN32" s="242"/>
      <c r="AO32" s="242"/>
      <c r="AP32" s="242"/>
      <c r="AQ32" s="242"/>
      <c r="AR32" s="242"/>
      <c r="AS32" s="240"/>
    </row>
    <row r="33" spans="1:45" s="241" customFormat="1" ht="17.25" customHeight="1" x14ac:dyDescent="0.25">
      <c r="A33" s="333" t="s">
        <v>499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42"/>
      <c r="AN33" s="242"/>
      <c r="AO33" s="242"/>
      <c r="AP33" s="242"/>
      <c r="AQ33" s="242"/>
      <c r="AR33" s="242"/>
      <c r="AS33" s="240"/>
    </row>
    <row r="34" spans="1:45" s="241" customFormat="1" ht="17.25" customHeight="1" x14ac:dyDescent="0.25">
      <c r="A34" s="333" t="s">
        <v>500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23"/>
      <c r="AL34" s="323"/>
      <c r="AM34" s="242"/>
      <c r="AN34" s="242"/>
      <c r="AO34" s="242"/>
      <c r="AP34" s="242"/>
      <c r="AQ34" s="242"/>
      <c r="AR34" s="242"/>
      <c r="AS34" s="240"/>
    </row>
    <row r="35" spans="1:45" s="241"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23"/>
      <c r="AL35" s="323"/>
      <c r="AM35" s="242"/>
      <c r="AN35" s="242"/>
      <c r="AO35" s="242"/>
      <c r="AP35" s="242"/>
      <c r="AQ35" s="242"/>
      <c r="AR35" s="242"/>
      <c r="AS35" s="240"/>
    </row>
    <row r="36" spans="1:45" s="241" customFormat="1" ht="17.25" customHeight="1" thickBot="1" x14ac:dyDescent="0.3">
      <c r="A36" s="338" t="s">
        <v>501</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42"/>
      <c r="AN36" s="242"/>
      <c r="AO36" s="242"/>
      <c r="AP36" s="242"/>
      <c r="AQ36" s="242"/>
      <c r="AR36" s="242"/>
      <c r="AS36" s="240"/>
    </row>
    <row r="37" spans="1:45" s="241" customFormat="1"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20"/>
      <c r="AL37" s="320"/>
      <c r="AM37" s="242"/>
      <c r="AN37" s="242"/>
      <c r="AO37" s="242"/>
      <c r="AP37" s="242"/>
      <c r="AQ37" s="242"/>
      <c r="AR37" s="242"/>
      <c r="AS37" s="240"/>
    </row>
    <row r="38" spans="1:45" s="241" customFormat="1" ht="17.25" customHeight="1" x14ac:dyDescent="0.25">
      <c r="A38" s="333" t="s">
        <v>503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23"/>
      <c r="AL38" s="323"/>
      <c r="AM38" s="242"/>
      <c r="AN38" s="242"/>
      <c r="AO38" s="242"/>
      <c r="AP38" s="242"/>
      <c r="AQ38" s="242"/>
      <c r="AR38" s="242"/>
      <c r="AS38" s="240"/>
    </row>
    <row r="39" spans="1:45" s="241" customFormat="1" ht="17.25" customHeight="1" thickBot="1" x14ac:dyDescent="0.3">
      <c r="A39" s="338" t="s">
        <v>504</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42"/>
      <c r="AN39" s="242"/>
      <c r="AO39" s="242"/>
      <c r="AP39" s="242"/>
      <c r="AQ39" s="242"/>
      <c r="AR39" s="242"/>
      <c r="AS39" s="240"/>
    </row>
    <row r="40" spans="1:45" s="241" customFormat="1" ht="17.25" customHeight="1" x14ac:dyDescent="0.25">
      <c r="A40" s="331" t="s">
        <v>611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20"/>
      <c r="AL40" s="320"/>
      <c r="AM40" s="242"/>
      <c r="AN40" s="242"/>
      <c r="AO40" s="242"/>
      <c r="AP40" s="242"/>
      <c r="AQ40" s="242"/>
      <c r="AR40" s="242"/>
      <c r="AS40" s="240"/>
    </row>
    <row r="41" spans="1:45" s="241" customFormat="1" ht="17.25" customHeight="1" x14ac:dyDescent="0.25">
      <c r="A41" s="333" t="s">
        <v>505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23"/>
      <c r="AL41" s="323"/>
      <c r="AM41" s="242"/>
      <c r="AN41" s="242"/>
      <c r="AO41" s="242"/>
      <c r="AP41" s="242"/>
      <c r="AQ41" s="242"/>
      <c r="AR41" s="242"/>
      <c r="AS41" s="240"/>
    </row>
    <row r="42" spans="1:45" s="241" customFormat="1" ht="17.25" customHeight="1" x14ac:dyDescent="0.25">
      <c r="A42" s="333" t="s">
        <v>506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23"/>
      <c r="AL42" s="323"/>
      <c r="AM42" s="242"/>
      <c r="AN42" s="242"/>
      <c r="AO42" s="242"/>
      <c r="AP42" s="242"/>
      <c r="AQ42" s="242"/>
      <c r="AR42" s="242"/>
      <c r="AS42" s="240"/>
    </row>
    <row r="43" spans="1:45" s="241" customFormat="1" ht="17.25" customHeight="1" x14ac:dyDescent="0.25">
      <c r="A43" s="333" t="s">
        <v>507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23"/>
      <c r="AL43" s="323"/>
      <c r="AM43" s="242"/>
      <c r="AN43" s="242"/>
      <c r="AO43" s="242"/>
      <c r="AP43" s="242"/>
      <c r="AQ43" s="242"/>
      <c r="AR43" s="242"/>
      <c r="AS43" s="240"/>
    </row>
    <row r="44" spans="1:45" s="241" customFormat="1" ht="17.25" customHeight="1" x14ac:dyDescent="0.25">
      <c r="A44" s="333" t="s">
        <v>508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23"/>
      <c r="AL44" s="323"/>
      <c r="AM44" s="242"/>
      <c r="AN44" s="242"/>
      <c r="AO44" s="242"/>
      <c r="AP44" s="242"/>
      <c r="AQ44" s="242"/>
      <c r="AR44" s="242"/>
      <c r="AS44" s="240"/>
    </row>
    <row r="45" spans="1:45" s="241" customFormat="1" ht="17.25" customHeight="1" x14ac:dyDescent="0.25">
      <c r="A45" s="333" t="s">
        <v>509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23"/>
      <c r="AL45" s="323"/>
      <c r="AM45" s="242"/>
      <c r="AN45" s="242"/>
      <c r="AO45" s="242"/>
      <c r="AP45" s="242"/>
      <c r="AQ45" s="242"/>
      <c r="AR45" s="242"/>
      <c r="AS45" s="240"/>
    </row>
    <row r="46" spans="1:45" s="241" customFormat="1" ht="17.25" customHeight="1" thickBot="1" x14ac:dyDescent="0.3">
      <c r="A46" s="353" t="s">
        <v>612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42"/>
      <c r="AN46" s="242"/>
      <c r="AO46" s="242"/>
      <c r="AP46" s="242"/>
      <c r="AQ46" s="242"/>
      <c r="AR46" s="242"/>
      <c r="AS46" s="240"/>
    </row>
    <row r="47" spans="1:45" s="241" customFormat="1" ht="24" customHeight="1" x14ac:dyDescent="0.25">
      <c r="A47" s="356" t="s">
        <v>510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0" t="s">
        <v>5</v>
      </c>
      <c r="AL47" s="320"/>
      <c r="AM47" s="361" t="s">
        <v>613</v>
      </c>
      <c r="AN47" s="361"/>
      <c r="AO47" s="244" t="s">
        <v>614</v>
      </c>
      <c r="AP47" s="244" t="s">
        <v>615</v>
      </c>
      <c r="AQ47" s="240"/>
    </row>
    <row r="48" spans="1:45" s="241" customFormat="1" ht="12" customHeight="1" x14ac:dyDescent="0.25">
      <c r="A48" s="333" t="s">
        <v>511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23"/>
      <c r="AL48" s="323"/>
      <c r="AM48" s="323"/>
      <c r="AN48" s="323"/>
      <c r="AO48" s="245"/>
      <c r="AP48" s="245"/>
      <c r="AQ48" s="240"/>
    </row>
    <row r="49" spans="1:43" s="241" customFormat="1" ht="12" customHeight="1" x14ac:dyDescent="0.25">
      <c r="A49" s="333" t="s">
        <v>512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23"/>
      <c r="AL49" s="323"/>
      <c r="AM49" s="323"/>
      <c r="AN49" s="323"/>
      <c r="AO49" s="245"/>
      <c r="AP49" s="245"/>
      <c r="AQ49" s="240"/>
    </row>
    <row r="50" spans="1:43" s="241" customFormat="1" ht="12" customHeight="1" thickBot="1" x14ac:dyDescent="0.3">
      <c r="A50" s="338" t="s">
        <v>616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46"/>
      <c r="AP50" s="246"/>
      <c r="AQ50" s="240"/>
    </row>
    <row r="51" spans="1:43" s="241"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41" customFormat="1" ht="24" customHeight="1" x14ac:dyDescent="0.25">
      <c r="A52" s="359" t="s">
        <v>513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613</v>
      </c>
      <c r="AN52" s="361"/>
      <c r="AO52" s="244" t="s">
        <v>614</v>
      </c>
      <c r="AP52" s="244" t="s">
        <v>615</v>
      </c>
      <c r="AQ52" s="240"/>
    </row>
    <row r="53" spans="1:43" s="241" customFormat="1" ht="11.25" customHeight="1" x14ac:dyDescent="0.25">
      <c r="A53" s="362" t="s">
        <v>514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51"/>
      <c r="AP53" s="251"/>
      <c r="AQ53" s="240"/>
    </row>
    <row r="54" spans="1:43" s="241" customFormat="1" ht="12" customHeight="1" x14ac:dyDescent="0.25">
      <c r="A54" s="333" t="s">
        <v>515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23"/>
      <c r="AL54" s="323"/>
      <c r="AM54" s="323"/>
      <c r="AN54" s="323"/>
      <c r="AO54" s="245"/>
      <c r="AP54" s="245"/>
      <c r="AQ54" s="240"/>
    </row>
    <row r="55" spans="1:43" s="241" customFormat="1" ht="12" customHeight="1" x14ac:dyDescent="0.25">
      <c r="A55" s="333" t="s">
        <v>516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23"/>
      <c r="AL55" s="323"/>
      <c r="AM55" s="323"/>
      <c r="AN55" s="323"/>
      <c r="AO55" s="245"/>
      <c r="AP55" s="245"/>
      <c r="AQ55" s="240"/>
    </row>
    <row r="56" spans="1:43" s="241" customFormat="1" ht="12" customHeight="1" thickBot="1" x14ac:dyDescent="0.3">
      <c r="A56" s="338" t="s">
        <v>517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46"/>
      <c r="AP56" s="246"/>
      <c r="AQ56" s="240"/>
    </row>
    <row r="57" spans="1:43" s="241"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s="241" customFormat="1" ht="24" customHeight="1" x14ac:dyDescent="0.25">
      <c r="A58" s="359" t="s">
        <v>617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613</v>
      </c>
      <c r="AN58" s="361"/>
      <c r="AO58" s="244" t="s">
        <v>614</v>
      </c>
      <c r="AP58" s="244" t="s">
        <v>615</v>
      </c>
      <c r="AQ58" s="240"/>
    </row>
    <row r="59" spans="1:43" s="241" customFormat="1" ht="12.75" customHeight="1" x14ac:dyDescent="0.25">
      <c r="A59" s="364" t="s">
        <v>518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4"/>
      <c r="AP59" s="254"/>
      <c r="AQ59" s="255"/>
    </row>
    <row r="60" spans="1:43" s="241" customFormat="1" ht="12" customHeight="1" x14ac:dyDescent="0.25">
      <c r="A60" s="333" t="s">
        <v>519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23"/>
      <c r="AL60" s="323"/>
      <c r="AM60" s="323"/>
      <c r="AN60" s="323"/>
      <c r="AO60" s="245"/>
      <c r="AP60" s="245"/>
      <c r="AQ60" s="240"/>
    </row>
    <row r="61" spans="1:43" s="241" customFormat="1" ht="12" customHeight="1" x14ac:dyDescent="0.25">
      <c r="A61" s="333" t="s">
        <v>520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23"/>
      <c r="AL61" s="323"/>
      <c r="AM61" s="323"/>
      <c r="AN61" s="323"/>
      <c r="AO61" s="245"/>
      <c r="AP61" s="245"/>
      <c r="AQ61" s="240"/>
    </row>
    <row r="62" spans="1:43" s="241" customFormat="1" ht="12" customHeight="1" x14ac:dyDescent="0.25">
      <c r="A62" s="333" t="s">
        <v>498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23"/>
      <c r="AL62" s="323"/>
      <c r="AM62" s="323"/>
      <c r="AN62" s="323"/>
      <c r="AO62" s="245"/>
      <c r="AP62" s="245"/>
      <c r="AQ62" s="240"/>
    </row>
    <row r="63" spans="1:43" s="241"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23"/>
      <c r="AL63" s="323"/>
      <c r="AM63" s="323"/>
      <c r="AN63" s="323"/>
      <c r="AO63" s="245"/>
      <c r="AP63" s="245"/>
      <c r="AQ63" s="240"/>
    </row>
    <row r="64" spans="1:43" s="241"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23"/>
      <c r="AL64" s="323"/>
      <c r="AM64" s="323"/>
      <c r="AN64" s="323"/>
      <c r="AO64" s="245"/>
      <c r="AP64" s="245"/>
      <c r="AQ64" s="240"/>
    </row>
    <row r="65" spans="1:43" s="241" customFormat="1" ht="12" customHeight="1" x14ac:dyDescent="0.25">
      <c r="A65" s="333" t="s">
        <v>521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23"/>
      <c r="AL65" s="323"/>
      <c r="AM65" s="323"/>
      <c r="AN65" s="323"/>
      <c r="AO65" s="245"/>
      <c r="AP65" s="245"/>
      <c r="AQ65" s="240"/>
    </row>
    <row r="66" spans="1:43" s="241" customFormat="1" ht="27.75" customHeight="1" x14ac:dyDescent="0.25">
      <c r="A66" s="367" t="s">
        <v>618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6"/>
      <c r="AP66" s="256"/>
      <c r="AQ66" s="255"/>
    </row>
    <row r="67" spans="1:43" s="241" customFormat="1" ht="11.25" customHeight="1" x14ac:dyDescent="0.25">
      <c r="A67" s="333" t="s">
        <v>522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23"/>
      <c r="AL67" s="323"/>
      <c r="AM67" s="323"/>
      <c r="AN67" s="323"/>
      <c r="AO67" s="245"/>
      <c r="AP67" s="245"/>
      <c r="AQ67" s="240"/>
    </row>
    <row r="68" spans="1:43" s="241" customFormat="1" ht="25.5" customHeight="1" x14ac:dyDescent="0.25">
      <c r="A68" s="367" t="s">
        <v>619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6"/>
      <c r="AP68" s="256"/>
      <c r="AQ68" s="255"/>
    </row>
    <row r="69" spans="1:43" s="241" customFormat="1" ht="12" customHeight="1" x14ac:dyDescent="0.25">
      <c r="A69" s="333" t="s">
        <v>523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23"/>
      <c r="AL69" s="323"/>
      <c r="AM69" s="323"/>
      <c r="AN69" s="323"/>
      <c r="AO69" s="245"/>
      <c r="AP69" s="245"/>
      <c r="AQ69" s="240"/>
    </row>
    <row r="70" spans="1:43" s="241" customFormat="1" ht="12.75" customHeight="1" x14ac:dyDescent="0.25">
      <c r="A70" s="375" t="s">
        <v>524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56"/>
      <c r="AP70" s="256"/>
      <c r="AQ70" s="255"/>
    </row>
    <row r="71" spans="1:43" s="241" customFormat="1" ht="12" customHeight="1" x14ac:dyDescent="0.25">
      <c r="A71" s="333" t="s">
        <v>501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23"/>
      <c r="AL71" s="323"/>
      <c r="AM71" s="323"/>
      <c r="AN71" s="323"/>
      <c r="AO71" s="245"/>
      <c r="AP71" s="245"/>
      <c r="AQ71" s="240"/>
    </row>
    <row r="72" spans="1:43" s="241" customFormat="1" ht="12.75" customHeight="1" thickBot="1" x14ac:dyDescent="0.3">
      <c r="A72" s="371" t="s">
        <v>525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57"/>
      <c r="AP72" s="257"/>
      <c r="AQ72" s="255"/>
    </row>
    <row r="73" spans="1:43" s="241"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s="241" customFormat="1" ht="25.5" customHeight="1" x14ac:dyDescent="0.25">
      <c r="A74" s="359" t="s">
        <v>526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613</v>
      </c>
      <c r="AN74" s="361"/>
      <c r="AO74" s="244" t="s">
        <v>614</v>
      </c>
      <c r="AP74" s="244" t="s">
        <v>615</v>
      </c>
      <c r="AQ74" s="240"/>
    </row>
    <row r="75" spans="1:43" s="241" customFormat="1" ht="25.5" customHeight="1" x14ac:dyDescent="0.25">
      <c r="A75" s="367" t="s">
        <v>619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58"/>
      <c r="AP75" s="258"/>
      <c r="AQ75" s="255"/>
    </row>
    <row r="76" spans="1:43" s="241" customFormat="1" ht="12" customHeight="1" x14ac:dyDescent="0.25">
      <c r="A76" s="333" t="s">
        <v>522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23"/>
      <c r="AL76" s="323"/>
      <c r="AM76" s="377"/>
      <c r="AN76" s="377"/>
      <c r="AO76" s="259"/>
      <c r="AP76" s="259"/>
      <c r="AQ76" s="240"/>
    </row>
    <row r="77" spans="1:43" s="241" customFormat="1" ht="12" customHeight="1" x14ac:dyDescent="0.25">
      <c r="A77" s="333" t="s">
        <v>523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23"/>
      <c r="AL77" s="323"/>
      <c r="AM77" s="377"/>
      <c r="AN77" s="377"/>
      <c r="AO77" s="259"/>
      <c r="AP77" s="259"/>
      <c r="AQ77" s="240"/>
    </row>
    <row r="78" spans="1:43" s="241" customFormat="1" ht="12" customHeight="1" x14ac:dyDescent="0.25">
      <c r="A78" s="333" t="s">
        <v>501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23"/>
      <c r="AL78" s="323"/>
      <c r="AM78" s="377"/>
      <c r="AN78" s="377"/>
      <c r="AO78" s="259"/>
      <c r="AP78" s="259"/>
      <c r="AQ78" s="240"/>
    </row>
    <row r="79" spans="1:43" s="241" customFormat="1" ht="12" customHeight="1" x14ac:dyDescent="0.25">
      <c r="A79" s="333" t="s">
        <v>527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23"/>
      <c r="AL79" s="323"/>
      <c r="AM79" s="377"/>
      <c r="AN79" s="377"/>
      <c r="AO79" s="259"/>
      <c r="AP79" s="259"/>
      <c r="AQ79" s="240"/>
    </row>
    <row r="80" spans="1:43" s="241" customFormat="1" ht="12" customHeight="1" x14ac:dyDescent="0.25">
      <c r="A80" s="333" t="s">
        <v>528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23"/>
      <c r="AL80" s="323"/>
      <c r="AM80" s="377"/>
      <c r="AN80" s="377"/>
      <c r="AO80" s="259"/>
      <c r="AP80" s="259"/>
      <c r="AQ80" s="240"/>
    </row>
    <row r="81" spans="1:45" s="241" customFormat="1" ht="12.75" customHeight="1" x14ac:dyDescent="0.25">
      <c r="A81" s="333" t="s">
        <v>529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23"/>
      <c r="AL81" s="323"/>
      <c r="AM81" s="377"/>
      <c r="AN81" s="377"/>
      <c r="AO81" s="259"/>
      <c r="AP81" s="259"/>
      <c r="AQ81" s="240"/>
    </row>
    <row r="82" spans="1:45" s="241" customFormat="1" ht="12.75" customHeight="1" x14ac:dyDescent="0.25">
      <c r="A82" s="333" t="s">
        <v>530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23"/>
      <c r="AL82" s="323"/>
      <c r="AM82" s="377"/>
      <c r="AN82" s="377"/>
      <c r="AO82" s="259"/>
      <c r="AP82" s="259"/>
      <c r="AQ82" s="240"/>
    </row>
    <row r="83" spans="1:45" s="241" customFormat="1" ht="12" customHeight="1" x14ac:dyDescent="0.25">
      <c r="A83" s="375" t="s">
        <v>531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58"/>
      <c r="AP83" s="258"/>
      <c r="AQ83" s="255"/>
    </row>
    <row r="84" spans="1:45" s="241" customFormat="1" ht="12" customHeight="1" x14ac:dyDescent="0.25">
      <c r="A84" s="375" t="s">
        <v>620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58"/>
      <c r="AP84" s="258"/>
      <c r="AQ84" s="255"/>
    </row>
    <row r="85" spans="1:45" s="241" customFormat="1" ht="12" customHeight="1" x14ac:dyDescent="0.25">
      <c r="A85" s="333" t="s">
        <v>532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23"/>
      <c r="AL85" s="323"/>
      <c r="AM85" s="377"/>
      <c r="AN85" s="377"/>
      <c r="AO85" s="259"/>
      <c r="AP85" s="259"/>
      <c r="AQ85" s="238"/>
    </row>
    <row r="86" spans="1:45" s="241" customFormat="1" ht="27.75" customHeight="1" x14ac:dyDescent="0.25">
      <c r="A86" s="367" t="s">
        <v>621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58"/>
      <c r="AP86" s="258"/>
      <c r="AQ86" s="255"/>
    </row>
    <row r="87" spans="1:45" s="241" customFormat="1" ht="15" x14ac:dyDescent="0.25">
      <c r="A87" s="367" t="s">
        <v>622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58"/>
      <c r="AP87" s="258"/>
      <c r="AQ87" s="255"/>
    </row>
    <row r="88" spans="1:45" s="241" customFormat="1" ht="14.25" customHeight="1" x14ac:dyDescent="0.25">
      <c r="A88" s="379" t="s">
        <v>623</v>
      </c>
      <c r="B88" s="380"/>
      <c r="C88" s="380"/>
      <c r="D88" s="381"/>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82"/>
      <c r="AL88" s="383"/>
      <c r="AM88" s="384"/>
      <c r="AN88" s="385"/>
      <c r="AO88" s="258"/>
      <c r="AP88" s="258"/>
      <c r="AQ88" s="255"/>
    </row>
    <row r="89" spans="1:45" s="241" customFormat="1" ht="15" x14ac:dyDescent="0.25">
      <c r="A89" s="379" t="s">
        <v>624</v>
      </c>
      <c r="B89" s="380"/>
      <c r="C89" s="380"/>
      <c r="D89" s="381"/>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82"/>
      <c r="AL89" s="383"/>
      <c r="AM89" s="384"/>
      <c r="AN89" s="385"/>
      <c r="AO89" s="258"/>
      <c r="AP89" s="258"/>
      <c r="AQ89" s="238"/>
    </row>
    <row r="90" spans="1:45" s="241" customFormat="1" ht="12" customHeight="1" thickBot="1" x14ac:dyDescent="0.3">
      <c r="A90" s="261" t="s">
        <v>625</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86"/>
      <c r="AL90" s="387"/>
      <c r="AM90" s="388"/>
      <c r="AN90" s="389"/>
      <c r="AO90" s="263"/>
      <c r="AP90" s="263"/>
      <c r="AQ90" s="240"/>
    </row>
    <row r="91" spans="1:45" s="241"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s="241" customFormat="1" ht="13.5" customHeight="1" x14ac:dyDescent="0.25">
      <c r="A92" s="242" t="s">
        <v>626</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s="241" customFormat="1" ht="13.5" customHeight="1" x14ac:dyDescent="0.25">
      <c r="A93" s="265" t="s">
        <v>627</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41" customFormat="1" ht="11.25" customHeight="1" x14ac:dyDescent="0.25">
      <c r="A94" s="265" t="s">
        <v>628</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s="241" customFormat="1" ht="15" x14ac:dyDescent="0.25">
      <c r="A95" s="265" t="s">
        <v>629</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s="241" customFormat="1" ht="15" x14ac:dyDescent="0.25">
      <c r="A96" s="242" t="s">
        <v>630</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pans="1:52" x14ac:dyDescent="0.25">
      <c r="C97" s="194"/>
      <c r="D97" s="194"/>
      <c r="E97" s="194"/>
      <c r="F97" s="194"/>
      <c r="G97" s="194"/>
      <c r="H97" s="194"/>
      <c r="I97" s="194"/>
      <c r="J97" s="194"/>
    </row>
    <row r="98" spans="1:52" ht="64.5" customHeight="1" x14ac:dyDescent="0.25">
      <c r="A98" s="328"/>
      <c r="B98" s="328"/>
      <c r="C98" s="328"/>
      <c r="D98" s="328"/>
      <c r="E98" s="328"/>
      <c r="F98" s="328"/>
      <c r="G98" s="328"/>
      <c r="H98" s="328"/>
      <c r="I98" s="328"/>
      <c r="J98" s="328"/>
      <c r="K98" s="328"/>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1" sqref="J51"/>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M_TP2000.PR.0067</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Реконструкция ССПИ на ПС 110 кВ  ЯГП-3, ПС 110кВ ЯГП-4, ПС 110кВ ЯГП-6, ПС 110кВ ЯГП-7 (организация прямых основных каналов связи)</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400" t="s">
        <v>451</v>
      </c>
      <c r="B19" s="400"/>
      <c r="C19" s="400"/>
      <c r="D19" s="400"/>
      <c r="E19" s="400"/>
      <c r="F19" s="400"/>
      <c r="G19" s="400"/>
      <c r="H19" s="400"/>
      <c r="I19" s="400"/>
      <c r="J19" s="400"/>
      <c r="K19" s="400"/>
      <c r="L19" s="400"/>
    </row>
    <row r="20" spans="1:12" x14ac:dyDescent="0.25">
      <c r="A20" s="177"/>
      <c r="B20" s="178"/>
      <c r="C20" s="179"/>
      <c r="D20" s="179"/>
      <c r="E20" s="179"/>
      <c r="F20" s="179"/>
      <c r="G20" s="180"/>
      <c r="H20" s="180"/>
      <c r="I20" s="180"/>
      <c r="J20" s="180"/>
      <c r="K20" s="180"/>
      <c r="L20" s="180"/>
    </row>
    <row r="21" spans="1:12" ht="28.5" customHeight="1" x14ac:dyDescent="0.25">
      <c r="A21" s="390" t="s">
        <v>229</v>
      </c>
      <c r="B21" s="390" t="s">
        <v>228</v>
      </c>
      <c r="C21" s="396" t="s">
        <v>384</v>
      </c>
      <c r="D21" s="396"/>
      <c r="E21" s="396"/>
      <c r="F21" s="396"/>
      <c r="G21" s="396"/>
      <c r="H21" s="396"/>
      <c r="I21" s="391" t="s">
        <v>227</v>
      </c>
      <c r="J21" s="393" t="s">
        <v>386</v>
      </c>
      <c r="K21" s="390" t="s">
        <v>226</v>
      </c>
      <c r="L21" s="392" t="s">
        <v>385</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7" t="s">
        <v>225</v>
      </c>
      <c r="D23" s="77" t="s">
        <v>224</v>
      </c>
      <c r="E23" s="77" t="s">
        <v>225</v>
      </c>
      <c r="F23" s="77" t="s">
        <v>224</v>
      </c>
      <c r="G23" s="77" t="s">
        <v>225</v>
      </c>
      <c r="H23" s="77" t="s">
        <v>224</v>
      </c>
      <c r="I23" s="391"/>
      <c r="J23" s="395"/>
      <c r="K23" s="390"/>
      <c r="L23" s="392"/>
    </row>
    <row r="24" spans="1:12" x14ac:dyDescent="0.25">
      <c r="A24" s="176">
        <v>1</v>
      </c>
      <c r="B24" s="176">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391</v>
      </c>
      <c r="C26" s="181" t="s">
        <v>489</v>
      </c>
      <c r="D26" s="181" t="s">
        <v>489</v>
      </c>
      <c r="E26" s="181"/>
      <c r="F26" s="181"/>
      <c r="G26" s="181" t="s">
        <v>489</v>
      </c>
      <c r="H26" s="181" t="s">
        <v>489</v>
      </c>
      <c r="I26" s="182"/>
      <c r="J26" s="182"/>
      <c r="K26" s="70"/>
      <c r="L26" s="70"/>
    </row>
    <row r="27" spans="1:12" s="66" customFormat="1" ht="39" customHeight="1" x14ac:dyDescent="0.25">
      <c r="A27" s="72" t="s">
        <v>221</v>
      </c>
      <c r="B27" s="76" t="s">
        <v>393</v>
      </c>
      <c r="C27" s="181" t="s">
        <v>489</v>
      </c>
      <c r="D27" s="181" t="s">
        <v>489</v>
      </c>
      <c r="E27" s="181"/>
      <c r="F27" s="181"/>
      <c r="G27" s="181" t="s">
        <v>489</v>
      </c>
      <c r="H27" s="181" t="s">
        <v>489</v>
      </c>
      <c r="I27" s="182"/>
      <c r="J27" s="182"/>
      <c r="K27" s="70"/>
      <c r="L27" s="70"/>
    </row>
    <row r="28" spans="1:12" s="66" customFormat="1" ht="70.5" customHeight="1" x14ac:dyDescent="0.25">
      <c r="A28" s="72" t="s">
        <v>392</v>
      </c>
      <c r="B28" s="76" t="s">
        <v>397</v>
      </c>
      <c r="C28" s="181" t="s">
        <v>489</v>
      </c>
      <c r="D28" s="181" t="s">
        <v>489</v>
      </c>
      <c r="E28" s="181"/>
      <c r="F28" s="181"/>
      <c r="G28" s="181" t="s">
        <v>489</v>
      </c>
      <c r="H28" s="181" t="s">
        <v>489</v>
      </c>
      <c r="I28" s="182"/>
      <c r="J28" s="182"/>
      <c r="K28" s="70"/>
      <c r="L28" s="70"/>
    </row>
    <row r="29" spans="1:12" s="66" customFormat="1" ht="54" customHeight="1" x14ac:dyDescent="0.25">
      <c r="A29" s="72" t="s">
        <v>220</v>
      </c>
      <c r="B29" s="76" t="s">
        <v>396</v>
      </c>
      <c r="C29" s="181" t="s">
        <v>489</v>
      </c>
      <c r="D29" s="181" t="s">
        <v>489</v>
      </c>
      <c r="E29" s="181"/>
      <c r="F29" s="181"/>
      <c r="G29" s="181" t="s">
        <v>489</v>
      </c>
      <c r="H29" s="181" t="s">
        <v>489</v>
      </c>
      <c r="I29" s="182"/>
      <c r="J29" s="182"/>
      <c r="K29" s="70"/>
      <c r="L29" s="70"/>
    </row>
    <row r="30" spans="1:12" s="66" customFormat="1" ht="42" customHeight="1" x14ac:dyDescent="0.25">
      <c r="A30" s="72" t="s">
        <v>219</v>
      </c>
      <c r="B30" s="76" t="s">
        <v>398</v>
      </c>
      <c r="C30" s="181" t="s">
        <v>489</v>
      </c>
      <c r="D30" s="181" t="s">
        <v>489</v>
      </c>
      <c r="E30" s="181"/>
      <c r="F30" s="181"/>
      <c r="G30" s="181" t="s">
        <v>489</v>
      </c>
      <c r="H30" s="181" t="s">
        <v>489</v>
      </c>
      <c r="I30" s="182"/>
      <c r="J30" s="182"/>
      <c r="K30" s="70"/>
      <c r="L30" s="70"/>
    </row>
    <row r="31" spans="1:12" s="66" customFormat="1" ht="37.5" customHeight="1" x14ac:dyDescent="0.25">
      <c r="A31" s="72" t="s">
        <v>218</v>
      </c>
      <c r="B31" s="71" t="s">
        <v>394</v>
      </c>
      <c r="C31" s="181">
        <v>45000</v>
      </c>
      <c r="D31" s="181">
        <v>45010</v>
      </c>
      <c r="E31" s="181"/>
      <c r="F31" s="181"/>
      <c r="G31" s="181">
        <v>45048</v>
      </c>
      <c r="H31" s="181">
        <v>45068</v>
      </c>
      <c r="I31" s="182">
        <v>1</v>
      </c>
      <c r="J31" s="182">
        <v>1</v>
      </c>
      <c r="K31" s="70"/>
      <c r="L31" s="70"/>
    </row>
    <row r="32" spans="1:12" s="66" customFormat="1" ht="31.5" x14ac:dyDescent="0.25">
      <c r="A32" s="72" t="s">
        <v>216</v>
      </c>
      <c r="B32" s="71" t="s">
        <v>399</v>
      </c>
      <c r="C32" s="181">
        <v>45163</v>
      </c>
      <c r="D32" s="181">
        <v>45168</v>
      </c>
      <c r="E32" s="181"/>
      <c r="F32" s="181"/>
      <c r="G32" s="181">
        <v>45138</v>
      </c>
      <c r="H32" s="181">
        <v>45352</v>
      </c>
      <c r="I32" s="182"/>
      <c r="J32" s="182"/>
      <c r="K32" s="70"/>
      <c r="L32" s="70"/>
    </row>
    <row r="33" spans="1:12" s="66" customFormat="1" ht="37.5" customHeight="1" x14ac:dyDescent="0.25">
      <c r="A33" s="72" t="s">
        <v>410</v>
      </c>
      <c r="B33" s="71" t="s">
        <v>328</v>
      </c>
      <c r="C33" s="181" t="s">
        <v>489</v>
      </c>
      <c r="D33" s="181" t="s">
        <v>489</v>
      </c>
      <c r="E33" s="181"/>
      <c r="F33" s="181"/>
      <c r="G33" s="181" t="s">
        <v>489</v>
      </c>
      <c r="H33" s="181" t="s">
        <v>489</v>
      </c>
      <c r="I33" s="182"/>
      <c r="J33" s="182"/>
      <c r="K33" s="70"/>
      <c r="L33" s="70"/>
    </row>
    <row r="34" spans="1:12" s="66" customFormat="1" ht="47.25" customHeight="1" x14ac:dyDescent="0.25">
      <c r="A34" s="72" t="s">
        <v>411</v>
      </c>
      <c r="B34" s="71" t="s">
        <v>403</v>
      </c>
      <c r="C34" s="181" t="s">
        <v>489</v>
      </c>
      <c r="D34" s="181" t="s">
        <v>489</v>
      </c>
      <c r="E34" s="181"/>
      <c r="F34" s="181"/>
      <c r="G34" s="181" t="s">
        <v>489</v>
      </c>
      <c r="H34" s="181" t="s">
        <v>489</v>
      </c>
      <c r="I34" s="182"/>
      <c r="J34" s="182"/>
      <c r="K34" s="74"/>
      <c r="L34" s="70"/>
    </row>
    <row r="35" spans="1:12" s="66" customFormat="1" ht="49.5" customHeight="1" x14ac:dyDescent="0.25">
      <c r="A35" s="72" t="s">
        <v>412</v>
      </c>
      <c r="B35" s="71" t="s">
        <v>217</v>
      </c>
      <c r="C35" s="181">
        <v>45275</v>
      </c>
      <c r="D35" s="181">
        <v>45280</v>
      </c>
      <c r="E35" s="181"/>
      <c r="F35" s="181"/>
      <c r="G35" s="181">
        <v>44986</v>
      </c>
      <c r="H35" s="181">
        <v>45382</v>
      </c>
      <c r="I35" s="182"/>
      <c r="J35" s="182"/>
      <c r="K35" s="74"/>
      <c r="L35" s="70"/>
    </row>
    <row r="36" spans="1:12" ht="37.5" customHeight="1" x14ac:dyDescent="0.25">
      <c r="A36" s="72" t="s">
        <v>413</v>
      </c>
      <c r="B36" s="71" t="s">
        <v>395</v>
      </c>
      <c r="C36" s="181" t="s">
        <v>489</v>
      </c>
      <c r="D36" s="181" t="s">
        <v>489</v>
      </c>
      <c r="E36" s="181"/>
      <c r="F36" s="181"/>
      <c r="G36" s="181" t="s">
        <v>489</v>
      </c>
      <c r="H36" s="181" t="s">
        <v>489</v>
      </c>
      <c r="I36" s="182"/>
      <c r="J36" s="182"/>
      <c r="K36" s="70"/>
      <c r="L36" s="70"/>
    </row>
    <row r="37" spans="1:12" x14ac:dyDescent="0.25">
      <c r="A37" s="72" t="s">
        <v>414</v>
      </c>
      <c r="B37" s="71" t="s">
        <v>215</v>
      </c>
      <c r="C37" s="181">
        <v>45168</v>
      </c>
      <c r="D37" s="181">
        <v>45260</v>
      </c>
      <c r="E37" s="181"/>
      <c r="F37" s="181"/>
      <c r="G37" s="181">
        <v>45200</v>
      </c>
      <c r="H37" s="181">
        <v>45382</v>
      </c>
      <c r="I37" s="182"/>
      <c r="J37" s="182"/>
      <c r="K37" s="70"/>
      <c r="L37" s="70"/>
    </row>
    <row r="38" spans="1:12" x14ac:dyDescent="0.25">
      <c r="A38" s="72" t="s">
        <v>552</v>
      </c>
      <c r="B38" s="73" t="s">
        <v>214</v>
      </c>
      <c r="C38" s="181"/>
      <c r="D38" s="181"/>
      <c r="E38" s="181"/>
      <c r="F38" s="181"/>
      <c r="G38" s="181"/>
      <c r="H38" s="181"/>
      <c r="I38" s="182"/>
      <c r="J38" s="182"/>
      <c r="K38" s="70"/>
      <c r="L38" s="70"/>
    </row>
    <row r="39" spans="1:12" ht="63" x14ac:dyDescent="0.25">
      <c r="A39" s="72">
        <v>2</v>
      </c>
      <c r="B39" s="71" t="s">
        <v>400</v>
      </c>
      <c r="C39" s="181">
        <v>45383</v>
      </c>
      <c r="D39" s="181">
        <v>45397</v>
      </c>
      <c r="E39" s="181"/>
      <c r="F39" s="181"/>
      <c r="G39" s="181">
        <v>45383</v>
      </c>
      <c r="H39" s="181">
        <v>45397</v>
      </c>
      <c r="I39" s="182"/>
      <c r="J39" s="182"/>
      <c r="K39" s="70"/>
      <c r="L39" s="70"/>
    </row>
    <row r="40" spans="1:12" ht="33.75" customHeight="1" x14ac:dyDescent="0.25">
      <c r="A40" s="72" t="s">
        <v>213</v>
      </c>
      <c r="B40" s="71" t="s">
        <v>402</v>
      </c>
      <c r="C40" s="181">
        <v>45397</v>
      </c>
      <c r="D40" s="181">
        <v>45407</v>
      </c>
      <c r="E40" s="181"/>
      <c r="F40" s="181"/>
      <c r="G40" s="181">
        <v>45397</v>
      </c>
      <c r="H40" s="181">
        <v>45407</v>
      </c>
      <c r="I40" s="182"/>
      <c r="J40" s="182"/>
      <c r="K40" s="70"/>
      <c r="L40" s="70"/>
    </row>
    <row r="41" spans="1:12" ht="63" customHeight="1" x14ac:dyDescent="0.25">
      <c r="A41" s="72" t="s">
        <v>212</v>
      </c>
      <c r="B41" s="73" t="s">
        <v>482</v>
      </c>
      <c r="C41" s="181"/>
      <c r="D41" s="181"/>
      <c r="E41" s="181"/>
      <c r="F41" s="181"/>
      <c r="G41" s="181"/>
      <c r="H41" s="181"/>
      <c r="I41" s="182"/>
      <c r="J41" s="182"/>
      <c r="K41" s="70"/>
      <c r="L41" s="70"/>
    </row>
    <row r="42" spans="1:12" ht="58.5" customHeight="1" x14ac:dyDescent="0.25">
      <c r="A42" s="72">
        <v>3</v>
      </c>
      <c r="B42" s="71" t="s">
        <v>401</v>
      </c>
      <c r="C42" s="181">
        <v>45397</v>
      </c>
      <c r="D42" s="181">
        <v>45458</v>
      </c>
      <c r="E42" s="181"/>
      <c r="F42" s="181"/>
      <c r="G42" s="181">
        <v>45397</v>
      </c>
      <c r="H42" s="181">
        <v>45458</v>
      </c>
      <c r="I42" s="182"/>
      <c r="J42" s="182"/>
      <c r="K42" s="70"/>
      <c r="L42" s="70"/>
    </row>
    <row r="43" spans="1:12" ht="34.5" customHeight="1" x14ac:dyDescent="0.25">
      <c r="A43" s="72" t="s">
        <v>211</v>
      </c>
      <c r="B43" s="71" t="s">
        <v>209</v>
      </c>
      <c r="C43" s="181">
        <v>45407</v>
      </c>
      <c r="D43" s="181">
        <v>45504</v>
      </c>
      <c r="E43" s="181"/>
      <c r="F43" s="181"/>
      <c r="G43" s="181">
        <v>45407</v>
      </c>
      <c r="H43" s="181">
        <v>45626</v>
      </c>
      <c r="I43" s="183"/>
      <c r="J43" s="183"/>
      <c r="K43" s="70"/>
      <c r="L43" s="70"/>
    </row>
    <row r="44" spans="1:12" ht="24.75" customHeight="1" x14ac:dyDescent="0.25">
      <c r="A44" s="72" t="s">
        <v>210</v>
      </c>
      <c r="B44" s="71" t="s">
        <v>207</v>
      </c>
      <c r="C44" s="181">
        <v>45458</v>
      </c>
      <c r="D44" s="181">
        <v>45550</v>
      </c>
      <c r="E44" s="181"/>
      <c r="F44" s="181"/>
      <c r="G44" s="181">
        <v>45474</v>
      </c>
      <c r="H44" s="181">
        <v>45900</v>
      </c>
      <c r="I44" s="182"/>
      <c r="J44" s="182"/>
      <c r="K44" s="70"/>
      <c r="L44" s="70"/>
    </row>
    <row r="45" spans="1:12" ht="90.75" customHeight="1" x14ac:dyDescent="0.25">
      <c r="A45" s="72" t="s">
        <v>208</v>
      </c>
      <c r="B45" s="71" t="s">
        <v>406</v>
      </c>
      <c r="C45" s="181" t="s">
        <v>489</v>
      </c>
      <c r="D45" s="181" t="s">
        <v>489</v>
      </c>
      <c r="E45" s="181"/>
      <c r="F45" s="181"/>
      <c r="G45" s="181" t="s">
        <v>489</v>
      </c>
      <c r="H45" s="181" t="s">
        <v>489</v>
      </c>
      <c r="I45" s="182"/>
      <c r="J45" s="182"/>
      <c r="K45" s="184"/>
      <c r="L45" s="70"/>
    </row>
    <row r="46" spans="1:12" ht="167.25" customHeight="1" x14ac:dyDescent="0.25">
      <c r="A46" s="72" t="s">
        <v>206</v>
      </c>
      <c r="B46" s="71" t="s">
        <v>404</v>
      </c>
      <c r="C46" s="181" t="s">
        <v>489</v>
      </c>
      <c r="D46" s="181" t="s">
        <v>489</v>
      </c>
      <c r="E46" s="181"/>
      <c r="F46" s="181"/>
      <c r="G46" s="181" t="s">
        <v>489</v>
      </c>
      <c r="H46" s="181" t="s">
        <v>489</v>
      </c>
      <c r="I46" s="182"/>
      <c r="J46" s="182"/>
      <c r="K46" s="70"/>
      <c r="L46" s="70"/>
    </row>
    <row r="47" spans="1:12" ht="30.75" customHeight="1" x14ac:dyDescent="0.25">
      <c r="A47" s="72" t="s">
        <v>204</v>
      </c>
      <c r="B47" s="71" t="s">
        <v>205</v>
      </c>
      <c r="C47" s="181">
        <v>45550</v>
      </c>
      <c r="D47" s="181">
        <v>45555</v>
      </c>
      <c r="E47" s="181"/>
      <c r="F47" s="181"/>
      <c r="G47" s="181">
        <v>45915</v>
      </c>
      <c r="H47" s="181">
        <v>45920</v>
      </c>
      <c r="I47" s="182"/>
      <c r="J47" s="182"/>
      <c r="K47" s="70"/>
      <c r="L47" s="70"/>
    </row>
    <row r="48" spans="1:12" ht="37.5" customHeight="1" x14ac:dyDescent="0.25">
      <c r="A48" s="72" t="s">
        <v>553</v>
      </c>
      <c r="B48" s="73" t="s">
        <v>203</v>
      </c>
      <c r="C48" s="159"/>
      <c r="D48" s="159"/>
      <c r="E48" s="70"/>
      <c r="F48" s="70"/>
      <c r="G48" s="159"/>
      <c r="H48" s="159"/>
      <c r="I48" s="182"/>
      <c r="J48" s="182"/>
      <c r="K48" s="70"/>
      <c r="L48" s="70"/>
    </row>
    <row r="49" spans="1:12" ht="35.25" customHeight="1" x14ac:dyDescent="0.25">
      <c r="A49" s="72">
        <v>4</v>
      </c>
      <c r="B49" s="71" t="s">
        <v>201</v>
      </c>
      <c r="C49" s="181">
        <v>45555</v>
      </c>
      <c r="D49" s="181">
        <v>45560</v>
      </c>
      <c r="E49" s="70"/>
      <c r="F49" s="70"/>
      <c r="G49" s="181">
        <v>45920</v>
      </c>
      <c r="H49" s="181">
        <v>45925</v>
      </c>
      <c r="I49" s="182"/>
      <c r="J49" s="182"/>
      <c r="K49" s="70"/>
      <c r="L49" s="70"/>
    </row>
    <row r="50" spans="1:12" ht="86.25" customHeight="1" x14ac:dyDescent="0.25">
      <c r="A50" s="72" t="s">
        <v>202</v>
      </c>
      <c r="B50" s="71" t="s">
        <v>405</v>
      </c>
      <c r="C50" s="181">
        <v>45560</v>
      </c>
      <c r="D50" s="181">
        <v>45565</v>
      </c>
      <c r="E50" s="70"/>
      <c r="F50" s="70"/>
      <c r="G50" s="181">
        <v>45925</v>
      </c>
      <c r="H50" s="181">
        <v>45930</v>
      </c>
      <c r="I50" s="182"/>
      <c r="J50" s="182"/>
      <c r="K50" s="70"/>
      <c r="L50" s="70"/>
    </row>
    <row r="51" spans="1:12" ht="77.25" customHeight="1" x14ac:dyDescent="0.25">
      <c r="A51" s="72" t="s">
        <v>200</v>
      </c>
      <c r="B51" s="71" t="s">
        <v>407</v>
      </c>
      <c r="C51" s="181" t="s">
        <v>489</v>
      </c>
      <c r="D51" s="181" t="s">
        <v>489</v>
      </c>
      <c r="E51" s="181"/>
      <c r="F51" s="181"/>
      <c r="G51" s="181" t="s">
        <v>489</v>
      </c>
      <c r="H51" s="181" t="s">
        <v>489</v>
      </c>
      <c r="I51" s="182"/>
      <c r="J51" s="182"/>
      <c r="K51" s="70"/>
      <c r="L51" s="70"/>
    </row>
    <row r="52" spans="1:12" ht="71.25" customHeight="1" x14ac:dyDescent="0.25">
      <c r="A52" s="72" t="s">
        <v>198</v>
      </c>
      <c r="B52" s="71" t="s">
        <v>199</v>
      </c>
      <c r="C52" s="181" t="s">
        <v>489</v>
      </c>
      <c r="D52" s="181" t="s">
        <v>489</v>
      </c>
      <c r="E52" s="181"/>
      <c r="F52" s="181"/>
      <c r="G52" s="181" t="s">
        <v>489</v>
      </c>
      <c r="H52" s="181" t="s">
        <v>489</v>
      </c>
      <c r="I52" s="182"/>
      <c r="J52" s="182"/>
      <c r="K52" s="70"/>
      <c r="L52" s="70"/>
    </row>
    <row r="53" spans="1:12" ht="48" customHeight="1" x14ac:dyDescent="0.25">
      <c r="A53" s="72" t="s">
        <v>196</v>
      </c>
      <c r="B53" s="140" t="s">
        <v>408</v>
      </c>
      <c r="C53" s="181">
        <v>45565</v>
      </c>
      <c r="D53" s="181">
        <v>45575</v>
      </c>
      <c r="E53" s="181"/>
      <c r="F53" s="181"/>
      <c r="G53" s="181">
        <v>45930</v>
      </c>
      <c r="H53" s="181">
        <v>45940</v>
      </c>
      <c r="I53" s="182"/>
      <c r="J53" s="182"/>
      <c r="K53" s="70"/>
      <c r="L53" s="70"/>
    </row>
    <row r="54" spans="1:12" ht="46.5" customHeight="1" x14ac:dyDescent="0.25">
      <c r="A54" s="72" t="s">
        <v>409</v>
      </c>
      <c r="B54" s="71" t="s">
        <v>197</v>
      </c>
      <c r="C54" s="181" t="s">
        <v>489</v>
      </c>
      <c r="D54" s="181" t="s">
        <v>489</v>
      </c>
      <c r="E54" s="181"/>
      <c r="F54" s="181"/>
      <c r="G54" s="181" t="s">
        <v>489</v>
      </c>
      <c r="H54" s="181" t="s">
        <v>489</v>
      </c>
      <c r="I54" s="182"/>
      <c r="J54" s="18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60" zoomScaleNormal="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 style="65" customWidth="1"/>
    <col min="13" max="13" width="5.28515625" style="65" customWidth="1"/>
    <col min="14" max="14" width="8.5703125" style="65" customWidth="1"/>
    <col min="15" max="15" width="6.140625" style="65" customWidth="1"/>
    <col min="16" max="16" width="9"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8.7109375" style="65" customWidth="1"/>
    <col min="25" max="27" width="6.140625" style="65" customWidth="1"/>
    <col min="28" max="16384" width="9.140625" style="65"/>
  </cols>
  <sheetData>
    <row r="1" spans="1:27" ht="18.75" x14ac:dyDescent="0.25">
      <c r="AA1" s="219" t="s">
        <v>70</v>
      </c>
    </row>
    <row r="2" spans="1:27" ht="18.75" x14ac:dyDescent="0.3">
      <c r="AA2" s="220" t="s">
        <v>11</v>
      </c>
    </row>
    <row r="3" spans="1:27" ht="18.75" x14ac:dyDescent="0.3">
      <c r="AA3" s="220" t="s">
        <v>595</v>
      </c>
    </row>
    <row r="4" spans="1:27"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6" spans="1:27" ht="18.75" x14ac:dyDescent="0.25">
      <c r="A6" s="406" t="s">
        <v>10</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7" ht="18.75" x14ac:dyDescent="0.25">
      <c r="A7" s="221"/>
      <c r="B7" s="221"/>
      <c r="C7" s="221"/>
      <c r="D7" s="221"/>
      <c r="E7" s="221"/>
      <c r="F7" s="221"/>
      <c r="G7" s="221"/>
      <c r="H7" s="221"/>
      <c r="I7" s="221"/>
      <c r="J7" s="68"/>
      <c r="K7" s="68"/>
      <c r="L7" s="68"/>
      <c r="M7" s="68"/>
      <c r="N7" s="68"/>
      <c r="O7" s="68"/>
      <c r="P7" s="68"/>
      <c r="Q7" s="68"/>
      <c r="R7" s="68"/>
      <c r="S7" s="68"/>
      <c r="T7" s="68"/>
      <c r="U7" s="68"/>
      <c r="V7" s="68"/>
      <c r="W7" s="68"/>
      <c r="X7" s="68"/>
      <c r="Y7" s="68"/>
      <c r="Z7" s="68"/>
      <c r="AA7" s="68"/>
    </row>
    <row r="8" spans="1:27" x14ac:dyDescent="0.25">
      <c r="A8" s="407" t="s">
        <v>539</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7"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ht="18.75" x14ac:dyDescent="0.25">
      <c r="A10" s="221"/>
      <c r="B10" s="221"/>
      <c r="C10" s="221"/>
      <c r="D10" s="221"/>
      <c r="E10" s="221"/>
      <c r="F10" s="221"/>
      <c r="G10" s="221"/>
      <c r="H10" s="221"/>
      <c r="I10" s="221"/>
      <c r="J10" s="68"/>
      <c r="K10" s="68"/>
      <c r="L10" s="68"/>
      <c r="M10" s="68"/>
      <c r="N10" s="68"/>
      <c r="O10" s="68"/>
      <c r="P10" s="68"/>
      <c r="Q10" s="68"/>
      <c r="R10" s="68"/>
      <c r="S10" s="68"/>
      <c r="T10" s="68"/>
      <c r="U10" s="68"/>
      <c r="V10" s="68"/>
      <c r="W10" s="68"/>
      <c r="X10" s="68"/>
      <c r="Y10" s="68"/>
      <c r="Z10" s="68"/>
      <c r="AA10" s="68"/>
    </row>
    <row r="11" spans="1:27" ht="18.75" x14ac:dyDescent="0.25">
      <c r="A11" s="409" t="str">
        <f>'6.1. Паспорт сетевой график'!A12:L12</f>
        <v>M_TP2000.PR.0067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7"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7" t="str">
        <f>'6.1. Паспорт сетевой график'!A15:L15</f>
        <v>Реконструкция ССПИ на ПС 110 кВ  ЯГП-3, ПС 110кВ ЯГП-4, ПС 110кВ ЯГП-6, ПС 110кВ ЯГП-7 (организация прямых основных каналов связи)</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7"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15" t="s">
        <v>452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20" spans="1:29" ht="33" customHeight="1" x14ac:dyDescent="0.25">
      <c r="A20" s="416" t="s">
        <v>195</v>
      </c>
      <c r="B20" s="416" t="s">
        <v>194</v>
      </c>
      <c r="C20" s="405" t="s">
        <v>193</v>
      </c>
      <c r="D20" s="405"/>
      <c r="E20" s="419" t="s">
        <v>192</v>
      </c>
      <c r="F20" s="419"/>
      <c r="G20" s="416" t="s">
        <v>594</v>
      </c>
      <c r="H20" s="401" t="s">
        <v>533</v>
      </c>
      <c r="I20" s="402"/>
      <c r="J20" s="402"/>
      <c r="K20" s="402"/>
      <c r="L20" s="401" t="s">
        <v>534</v>
      </c>
      <c r="M20" s="402"/>
      <c r="N20" s="402"/>
      <c r="O20" s="402"/>
      <c r="P20" s="401" t="s">
        <v>540</v>
      </c>
      <c r="Q20" s="402"/>
      <c r="R20" s="402"/>
      <c r="S20" s="402"/>
      <c r="T20" s="401" t="s">
        <v>541</v>
      </c>
      <c r="U20" s="402"/>
      <c r="V20" s="402"/>
      <c r="W20" s="402"/>
      <c r="X20" s="401" t="s">
        <v>542</v>
      </c>
      <c r="Y20" s="402"/>
      <c r="Z20" s="402"/>
      <c r="AA20" s="402"/>
      <c r="AB20" s="410" t="s">
        <v>191</v>
      </c>
      <c r="AC20" s="411"/>
    </row>
    <row r="21" spans="1:29" ht="99.75" customHeight="1" x14ac:dyDescent="0.25">
      <c r="A21" s="417"/>
      <c r="B21" s="417"/>
      <c r="C21" s="405"/>
      <c r="D21" s="405"/>
      <c r="E21" s="419"/>
      <c r="F21" s="419"/>
      <c r="G21" s="417"/>
      <c r="H21" s="403" t="s">
        <v>591</v>
      </c>
      <c r="I21" s="404"/>
      <c r="J21" s="403" t="s">
        <v>189</v>
      </c>
      <c r="K21" s="404"/>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2"/>
      <c r="AC21" s="413"/>
    </row>
    <row r="22" spans="1:29" ht="89.25" customHeight="1" x14ac:dyDescent="0.25">
      <c r="A22" s="418"/>
      <c r="B22" s="418"/>
      <c r="C22" s="202" t="s">
        <v>3</v>
      </c>
      <c r="D22" s="202" t="s">
        <v>189</v>
      </c>
      <c r="E22" s="203" t="s">
        <v>554</v>
      </c>
      <c r="F22" s="203" t="s">
        <v>593</v>
      </c>
      <c r="G22" s="418"/>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02" t="s">
        <v>190</v>
      </c>
      <c r="AC22" s="202"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222" customFormat="1" ht="54.75" customHeight="1" x14ac:dyDescent="0.25">
      <c r="A24" s="206" t="s">
        <v>66</v>
      </c>
      <c r="B24" s="207" t="s">
        <v>188</v>
      </c>
      <c r="C24" s="208">
        <v>81.343644000000012</v>
      </c>
      <c r="D24" s="208">
        <v>88.868280073910029</v>
      </c>
      <c r="E24" s="208">
        <v>88.868280073910029</v>
      </c>
      <c r="F24" s="208">
        <v>88.868280073910029</v>
      </c>
      <c r="G24" s="208">
        <v>0</v>
      </c>
      <c r="H24" s="208">
        <v>3.3941399999999997</v>
      </c>
      <c r="I24" s="208"/>
      <c r="J24" s="208">
        <v>0.10795</v>
      </c>
      <c r="K24" s="208"/>
      <c r="L24" s="208">
        <v>77.949504000000019</v>
      </c>
      <c r="M24" s="208"/>
      <c r="N24" s="208">
        <v>0</v>
      </c>
      <c r="O24" s="208"/>
      <c r="P24" s="208">
        <v>0</v>
      </c>
      <c r="Q24" s="208"/>
      <c r="R24" s="208">
        <v>88.76033007391004</v>
      </c>
      <c r="S24" s="208"/>
      <c r="T24" s="208">
        <v>0</v>
      </c>
      <c r="U24" s="208"/>
      <c r="V24" s="208">
        <v>0</v>
      </c>
      <c r="W24" s="208"/>
      <c r="X24" s="208">
        <v>0</v>
      </c>
      <c r="Y24" s="208"/>
      <c r="Z24" s="208">
        <v>0</v>
      </c>
      <c r="AA24" s="208"/>
      <c r="AB24" s="208">
        <v>81.343644000000012</v>
      </c>
      <c r="AC24" s="208">
        <v>88.868280073910043</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390</v>
      </c>
      <c r="C27" s="208"/>
      <c r="D27" s="208"/>
      <c r="E27" s="208"/>
      <c r="F27" s="208"/>
      <c r="G27" s="208">
        <v>0</v>
      </c>
      <c r="H27" s="208">
        <v>2.8284499999999997</v>
      </c>
      <c r="I27" s="208"/>
      <c r="J27" s="208">
        <v>0.10795</v>
      </c>
      <c r="K27" s="208"/>
      <c r="L27" s="208">
        <v>64.957920000000016</v>
      </c>
      <c r="M27" s="208"/>
      <c r="N27" s="208">
        <v>0</v>
      </c>
      <c r="O27" s="208"/>
      <c r="P27" s="208">
        <v>0</v>
      </c>
      <c r="Q27" s="208"/>
      <c r="R27" s="208">
        <v>74.395028867331675</v>
      </c>
      <c r="S27" s="208"/>
      <c r="T27" s="208">
        <v>0</v>
      </c>
      <c r="U27" s="208"/>
      <c r="V27" s="208">
        <v>0</v>
      </c>
      <c r="W27" s="208"/>
      <c r="X27" s="208">
        <v>0</v>
      </c>
      <c r="Y27" s="208"/>
      <c r="Z27" s="208">
        <v>0</v>
      </c>
      <c r="AA27" s="208"/>
      <c r="AB27" s="208">
        <v>67.786370000000019</v>
      </c>
      <c r="AC27" s="208">
        <v>74.502978867331677</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0.56569000000000003</v>
      </c>
      <c r="I29" s="208"/>
      <c r="J29" s="208">
        <v>0</v>
      </c>
      <c r="K29" s="208"/>
      <c r="L29" s="208">
        <v>12.991584000000003</v>
      </c>
      <c r="M29" s="208"/>
      <c r="N29" s="208">
        <v>0</v>
      </c>
      <c r="O29" s="208"/>
      <c r="P29" s="208">
        <v>0</v>
      </c>
      <c r="Q29" s="208"/>
      <c r="R29" s="208">
        <v>14.365301206578366</v>
      </c>
      <c r="S29" s="208"/>
      <c r="T29" s="208">
        <v>0</v>
      </c>
      <c r="U29" s="208"/>
      <c r="V29" s="208">
        <v>0</v>
      </c>
      <c r="W29" s="208"/>
      <c r="X29" s="208">
        <v>0</v>
      </c>
      <c r="Y29" s="208"/>
      <c r="Z29" s="208">
        <v>0</v>
      </c>
      <c r="AA29" s="208"/>
      <c r="AB29" s="208">
        <v>13.557273999999992</v>
      </c>
      <c r="AC29" s="208">
        <v>14.365301206578366</v>
      </c>
    </row>
    <row r="30" spans="1:29" s="222" customFormat="1" ht="54.75" customHeight="1" x14ac:dyDescent="0.25">
      <c r="A30" s="206" t="s">
        <v>64</v>
      </c>
      <c r="B30" s="207" t="s">
        <v>178</v>
      </c>
      <c r="C30" s="208">
        <v>67.786370000000005</v>
      </c>
      <c r="D30" s="208">
        <v>74.502978867331677</v>
      </c>
      <c r="E30" s="208">
        <v>74.502978867331677</v>
      </c>
      <c r="F30" s="208">
        <v>74.502978867331677</v>
      </c>
      <c r="G30" s="208">
        <v>0</v>
      </c>
      <c r="H30" s="208">
        <v>2.8284499999999997</v>
      </c>
      <c r="I30" s="208"/>
      <c r="J30" s="208">
        <v>0.10795</v>
      </c>
      <c r="K30" s="208"/>
      <c r="L30" s="208">
        <v>64.957920000000016</v>
      </c>
      <c r="M30" s="208"/>
      <c r="N30" s="208">
        <v>0</v>
      </c>
      <c r="O30" s="208"/>
      <c r="P30" s="208">
        <v>0</v>
      </c>
      <c r="Q30" s="208"/>
      <c r="R30" s="208">
        <v>74.395028867331689</v>
      </c>
      <c r="S30" s="208"/>
      <c r="T30" s="208">
        <v>0</v>
      </c>
      <c r="U30" s="208"/>
      <c r="V30" s="208">
        <v>0</v>
      </c>
      <c r="W30" s="208"/>
      <c r="X30" s="208">
        <v>0</v>
      </c>
      <c r="Y30" s="208"/>
      <c r="Z30" s="208">
        <v>0</v>
      </c>
      <c r="AA30" s="208"/>
      <c r="AB30" s="208">
        <v>67.786370000000019</v>
      </c>
      <c r="AC30" s="208">
        <v>74.502978867331692</v>
      </c>
    </row>
    <row r="31" spans="1:29" x14ac:dyDescent="0.25">
      <c r="A31" s="206" t="s">
        <v>177</v>
      </c>
      <c r="B31" s="210" t="s">
        <v>176</v>
      </c>
      <c r="C31" s="208">
        <v>2.8284499999999997</v>
      </c>
      <c r="D31" s="208">
        <v>3.2524646330672993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26.21002</v>
      </c>
      <c r="D32" s="208">
        <v>28.759397665670946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34.430050000000001</v>
      </c>
      <c r="D33" s="208">
        <v>37.778988475722713</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4.31785</v>
      </c>
      <c r="D34" s="208">
        <v>4.7121280928707314</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2" customFormat="1" ht="54.75" customHeight="1"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579</v>
      </c>
      <c r="C36" s="208"/>
      <c r="D36" s="208"/>
      <c r="E36" s="208"/>
      <c r="F36" s="208"/>
      <c r="G36" s="208">
        <v>0</v>
      </c>
      <c r="H36" s="208">
        <v>0</v>
      </c>
      <c r="I36" s="208" t="s">
        <v>502</v>
      </c>
      <c r="J36" s="208">
        <v>0</v>
      </c>
      <c r="K36" s="208" t="s">
        <v>502</v>
      </c>
      <c r="L36" s="208">
        <v>0</v>
      </c>
      <c r="M36" s="212" t="s">
        <v>502</v>
      </c>
      <c r="N36" s="208">
        <v>0</v>
      </c>
      <c r="O36" s="208" t="s">
        <v>502</v>
      </c>
      <c r="P36" s="208">
        <v>0</v>
      </c>
      <c r="Q36" s="212" t="s">
        <v>502</v>
      </c>
      <c r="R36" s="208">
        <v>0</v>
      </c>
      <c r="S36" s="208" t="s">
        <v>502</v>
      </c>
      <c r="T36" s="208">
        <v>0</v>
      </c>
      <c r="U36" s="212" t="s">
        <v>502</v>
      </c>
      <c r="V36" s="208">
        <v>0</v>
      </c>
      <c r="W36" s="208" t="s">
        <v>502</v>
      </c>
      <c r="X36" s="208">
        <v>0</v>
      </c>
      <c r="Y36" s="212" t="s">
        <v>502</v>
      </c>
      <c r="Z36" s="208">
        <v>0</v>
      </c>
      <c r="AA36" s="208" t="s">
        <v>502</v>
      </c>
      <c r="AB36" s="208">
        <v>0</v>
      </c>
      <c r="AC36" s="208">
        <v>0</v>
      </c>
    </row>
    <row r="37" spans="1:29" ht="31.5" x14ac:dyDescent="0.25">
      <c r="A37" s="209" t="s">
        <v>167</v>
      </c>
      <c r="B37" s="213" t="s">
        <v>577</v>
      </c>
      <c r="C37" s="208"/>
      <c r="D37" s="208"/>
      <c r="E37" s="208"/>
      <c r="F37" s="208"/>
      <c r="G37" s="208">
        <v>0</v>
      </c>
      <c r="H37" s="208">
        <v>0</v>
      </c>
      <c r="I37" s="208" t="s">
        <v>502</v>
      </c>
      <c r="J37" s="208">
        <v>0</v>
      </c>
      <c r="K37" s="208" t="s">
        <v>502</v>
      </c>
      <c r="L37" s="208">
        <v>0</v>
      </c>
      <c r="M37" s="212" t="s">
        <v>502</v>
      </c>
      <c r="N37" s="208">
        <v>0</v>
      </c>
      <c r="O37" s="208" t="s">
        <v>502</v>
      </c>
      <c r="P37" s="208">
        <v>0</v>
      </c>
      <c r="Q37" s="212" t="s">
        <v>502</v>
      </c>
      <c r="R37" s="208">
        <v>0</v>
      </c>
      <c r="S37" s="208" t="s">
        <v>502</v>
      </c>
      <c r="T37" s="208">
        <v>0</v>
      </c>
      <c r="U37" s="212" t="s">
        <v>502</v>
      </c>
      <c r="V37" s="208">
        <v>0</v>
      </c>
      <c r="W37" s="208" t="s">
        <v>502</v>
      </c>
      <c r="X37" s="208">
        <v>0</v>
      </c>
      <c r="Y37" s="212" t="s">
        <v>502</v>
      </c>
      <c r="Z37" s="208">
        <v>0</v>
      </c>
      <c r="AA37" s="208" t="s">
        <v>502</v>
      </c>
      <c r="AB37" s="208">
        <v>0</v>
      </c>
      <c r="AC37" s="208">
        <v>0</v>
      </c>
    </row>
    <row r="38" spans="1:29" x14ac:dyDescent="0.25">
      <c r="A38" s="209" t="s">
        <v>166</v>
      </c>
      <c r="B38" s="213" t="s">
        <v>157</v>
      </c>
      <c r="C38" s="208"/>
      <c r="D38" s="208"/>
      <c r="E38" s="208"/>
      <c r="F38" s="208"/>
      <c r="G38" s="208">
        <v>0</v>
      </c>
      <c r="H38" s="208">
        <v>0</v>
      </c>
      <c r="I38" s="208" t="s">
        <v>502</v>
      </c>
      <c r="J38" s="208">
        <v>0</v>
      </c>
      <c r="K38" s="208" t="s">
        <v>502</v>
      </c>
      <c r="L38" s="208">
        <v>0</v>
      </c>
      <c r="M38" s="212" t="s">
        <v>502</v>
      </c>
      <c r="N38" s="208">
        <v>0</v>
      </c>
      <c r="O38" s="208" t="s">
        <v>502</v>
      </c>
      <c r="P38" s="208">
        <v>0</v>
      </c>
      <c r="Q38" s="212" t="s">
        <v>502</v>
      </c>
      <c r="R38" s="208">
        <v>0</v>
      </c>
      <c r="S38" s="208" t="s">
        <v>502</v>
      </c>
      <c r="T38" s="208">
        <v>0</v>
      </c>
      <c r="U38" s="212" t="s">
        <v>502</v>
      </c>
      <c r="V38" s="208">
        <v>0</v>
      </c>
      <c r="W38" s="208" t="s">
        <v>502</v>
      </c>
      <c r="X38" s="208">
        <v>0</v>
      </c>
      <c r="Y38" s="212" t="s">
        <v>502</v>
      </c>
      <c r="Z38" s="208">
        <v>0</v>
      </c>
      <c r="AA38" s="208" t="s">
        <v>502</v>
      </c>
      <c r="AB38" s="208">
        <v>0</v>
      </c>
      <c r="AC38" s="208">
        <v>0</v>
      </c>
    </row>
    <row r="39" spans="1:29" x14ac:dyDescent="0.25">
      <c r="A39" s="209" t="s">
        <v>165</v>
      </c>
      <c r="B39" s="210" t="s">
        <v>578</v>
      </c>
      <c r="C39" s="208"/>
      <c r="D39" s="208"/>
      <c r="E39" s="208"/>
      <c r="F39" s="208"/>
      <c r="G39" s="208">
        <v>0</v>
      </c>
      <c r="H39" s="208">
        <v>0</v>
      </c>
      <c r="I39" s="208" t="s">
        <v>502</v>
      </c>
      <c r="J39" s="208">
        <v>0</v>
      </c>
      <c r="K39" s="208" t="s">
        <v>502</v>
      </c>
      <c r="L39" s="208">
        <v>0</v>
      </c>
      <c r="M39" s="212" t="s">
        <v>502</v>
      </c>
      <c r="N39" s="208">
        <v>0</v>
      </c>
      <c r="O39" s="208" t="s">
        <v>502</v>
      </c>
      <c r="P39" s="208">
        <v>0</v>
      </c>
      <c r="Q39" s="212" t="s">
        <v>502</v>
      </c>
      <c r="R39" s="208">
        <v>0</v>
      </c>
      <c r="S39" s="208" t="s">
        <v>502</v>
      </c>
      <c r="T39" s="208">
        <v>0</v>
      </c>
      <c r="U39" s="212" t="s">
        <v>502</v>
      </c>
      <c r="V39" s="208">
        <v>0</v>
      </c>
      <c r="W39" s="208" t="s">
        <v>502</v>
      </c>
      <c r="X39" s="208">
        <v>0</v>
      </c>
      <c r="Y39" s="212" t="s">
        <v>502</v>
      </c>
      <c r="Z39" s="208">
        <v>0</v>
      </c>
      <c r="AA39" s="208" t="s">
        <v>502</v>
      </c>
      <c r="AB39" s="208">
        <v>0</v>
      </c>
      <c r="AC39" s="208">
        <v>0</v>
      </c>
    </row>
    <row r="40" spans="1:29" x14ac:dyDescent="0.25">
      <c r="A40" s="209" t="s">
        <v>164</v>
      </c>
      <c r="B40" s="210" t="s">
        <v>580</v>
      </c>
      <c r="C40" s="208"/>
      <c r="D40" s="208"/>
      <c r="E40" s="208"/>
      <c r="F40" s="208"/>
      <c r="G40" s="208">
        <v>0</v>
      </c>
      <c r="H40" s="208">
        <v>0</v>
      </c>
      <c r="I40" s="208" t="s">
        <v>502</v>
      </c>
      <c r="J40" s="208">
        <v>0</v>
      </c>
      <c r="K40" s="208" t="s">
        <v>502</v>
      </c>
      <c r="L40" s="208">
        <v>0</v>
      </c>
      <c r="M40" s="212" t="s">
        <v>502</v>
      </c>
      <c r="N40" s="208">
        <v>0</v>
      </c>
      <c r="O40" s="208" t="s">
        <v>502</v>
      </c>
      <c r="P40" s="208">
        <v>0</v>
      </c>
      <c r="Q40" s="212" t="s">
        <v>502</v>
      </c>
      <c r="R40" s="208">
        <v>0</v>
      </c>
      <c r="S40" s="208" t="s">
        <v>502</v>
      </c>
      <c r="T40" s="208">
        <v>0</v>
      </c>
      <c r="U40" s="212" t="s">
        <v>502</v>
      </c>
      <c r="V40" s="208">
        <v>0</v>
      </c>
      <c r="W40" s="208" t="s">
        <v>502</v>
      </c>
      <c r="X40" s="208">
        <v>0</v>
      </c>
      <c r="Y40" s="212" t="s">
        <v>502</v>
      </c>
      <c r="Z40" s="208">
        <v>0</v>
      </c>
      <c r="AA40" s="208" t="s">
        <v>502</v>
      </c>
      <c r="AB40" s="208">
        <v>0</v>
      </c>
      <c r="AC40" s="208">
        <v>0</v>
      </c>
    </row>
    <row r="41" spans="1:29" x14ac:dyDescent="0.25">
      <c r="A41" s="209" t="s">
        <v>163</v>
      </c>
      <c r="B41" s="210" t="s">
        <v>581</v>
      </c>
      <c r="C41" s="208"/>
      <c r="D41" s="208"/>
      <c r="E41" s="208"/>
      <c r="F41" s="208"/>
      <c r="G41" s="208">
        <v>0</v>
      </c>
      <c r="H41" s="208">
        <v>0</v>
      </c>
      <c r="I41" s="208" t="s">
        <v>502</v>
      </c>
      <c r="J41" s="208">
        <v>0</v>
      </c>
      <c r="K41" s="208" t="s">
        <v>502</v>
      </c>
      <c r="L41" s="208">
        <v>0</v>
      </c>
      <c r="M41" s="212" t="s">
        <v>502</v>
      </c>
      <c r="N41" s="208">
        <v>0</v>
      </c>
      <c r="O41" s="208" t="s">
        <v>502</v>
      </c>
      <c r="P41" s="208">
        <v>0</v>
      </c>
      <c r="Q41" s="212" t="s">
        <v>502</v>
      </c>
      <c r="R41" s="208">
        <v>0</v>
      </c>
      <c r="S41" s="208" t="s">
        <v>502</v>
      </c>
      <c r="T41" s="208">
        <v>0</v>
      </c>
      <c r="U41" s="212" t="s">
        <v>502</v>
      </c>
      <c r="V41" s="208">
        <v>0</v>
      </c>
      <c r="W41" s="208" t="s">
        <v>502</v>
      </c>
      <c r="X41" s="208">
        <v>0</v>
      </c>
      <c r="Y41" s="212" t="s">
        <v>502</v>
      </c>
      <c r="Z41" s="208">
        <v>0</v>
      </c>
      <c r="AA41" s="208" t="s">
        <v>502</v>
      </c>
      <c r="AB41" s="208">
        <v>0</v>
      </c>
      <c r="AC41" s="208">
        <v>0</v>
      </c>
    </row>
    <row r="42" spans="1:29" x14ac:dyDescent="0.25">
      <c r="A42" s="209" t="s">
        <v>162</v>
      </c>
      <c r="B42" s="210" t="s">
        <v>582</v>
      </c>
      <c r="C42" s="208"/>
      <c r="D42" s="208"/>
      <c r="E42" s="208"/>
      <c r="F42" s="208"/>
      <c r="G42" s="208">
        <v>0</v>
      </c>
      <c r="H42" s="208">
        <v>0</v>
      </c>
      <c r="I42" s="208" t="s">
        <v>502</v>
      </c>
      <c r="J42" s="208">
        <v>0</v>
      </c>
      <c r="K42" s="208" t="s">
        <v>502</v>
      </c>
      <c r="L42" s="208">
        <v>0</v>
      </c>
      <c r="M42" s="212" t="s">
        <v>502</v>
      </c>
      <c r="N42" s="208">
        <v>0</v>
      </c>
      <c r="O42" s="208" t="s">
        <v>502</v>
      </c>
      <c r="P42" s="208">
        <v>0</v>
      </c>
      <c r="Q42" s="212" t="s">
        <v>502</v>
      </c>
      <c r="R42" s="208">
        <v>0</v>
      </c>
      <c r="S42" s="208" t="s">
        <v>502</v>
      </c>
      <c r="T42" s="208">
        <v>0</v>
      </c>
      <c r="U42" s="212" t="s">
        <v>502</v>
      </c>
      <c r="V42" s="208">
        <v>0</v>
      </c>
      <c r="W42" s="208" t="s">
        <v>502</v>
      </c>
      <c r="X42" s="208">
        <v>0</v>
      </c>
      <c r="Y42" s="212" t="s">
        <v>502</v>
      </c>
      <c r="Z42" s="208">
        <v>0</v>
      </c>
      <c r="AA42" s="208" t="s">
        <v>502</v>
      </c>
      <c r="AB42" s="208">
        <v>0</v>
      </c>
      <c r="AC42" s="208">
        <v>0</v>
      </c>
    </row>
    <row r="43" spans="1:29" x14ac:dyDescent="0.25">
      <c r="A43" s="209" t="s">
        <v>555</v>
      </c>
      <c r="B43" s="210" t="s">
        <v>583</v>
      </c>
      <c r="C43" s="208"/>
      <c r="D43" s="208"/>
      <c r="E43" s="208"/>
      <c r="F43" s="208"/>
      <c r="G43" s="208">
        <v>0</v>
      </c>
      <c r="H43" s="208">
        <v>0</v>
      </c>
      <c r="I43" s="208" t="s">
        <v>502</v>
      </c>
      <c r="J43" s="208">
        <v>0</v>
      </c>
      <c r="K43" s="208" t="s">
        <v>502</v>
      </c>
      <c r="L43" s="208">
        <v>0</v>
      </c>
      <c r="M43" s="212" t="s">
        <v>502</v>
      </c>
      <c r="N43" s="208">
        <v>0</v>
      </c>
      <c r="O43" s="208" t="s">
        <v>502</v>
      </c>
      <c r="P43" s="208">
        <v>0</v>
      </c>
      <c r="Q43" s="212" t="s">
        <v>502</v>
      </c>
      <c r="R43" s="208">
        <v>0</v>
      </c>
      <c r="S43" s="208" t="s">
        <v>502</v>
      </c>
      <c r="T43" s="208">
        <v>0</v>
      </c>
      <c r="U43" s="212" t="s">
        <v>502</v>
      </c>
      <c r="V43" s="208">
        <v>0</v>
      </c>
      <c r="W43" s="208" t="s">
        <v>502</v>
      </c>
      <c r="X43" s="208">
        <v>0</v>
      </c>
      <c r="Y43" s="212" t="s">
        <v>502</v>
      </c>
      <c r="Z43" s="208">
        <v>0</v>
      </c>
      <c r="AA43" s="208" t="s">
        <v>502</v>
      </c>
      <c r="AB43" s="208">
        <v>0</v>
      </c>
      <c r="AC43" s="208">
        <v>0</v>
      </c>
    </row>
    <row r="44" spans="1:29" x14ac:dyDescent="0.25">
      <c r="A44" s="209" t="s">
        <v>556</v>
      </c>
      <c r="B44" s="210" t="s">
        <v>584</v>
      </c>
      <c r="C44" s="208"/>
      <c r="D44" s="208"/>
      <c r="E44" s="208"/>
      <c r="F44" s="208"/>
      <c r="G44" s="208">
        <v>0</v>
      </c>
      <c r="H44" s="208">
        <v>0</v>
      </c>
      <c r="I44" s="208" t="s">
        <v>502</v>
      </c>
      <c r="J44" s="208">
        <v>0</v>
      </c>
      <c r="K44" s="208" t="s">
        <v>502</v>
      </c>
      <c r="L44" s="208">
        <v>0</v>
      </c>
      <c r="M44" s="212" t="s">
        <v>502</v>
      </c>
      <c r="N44" s="208">
        <v>0</v>
      </c>
      <c r="O44" s="208" t="s">
        <v>502</v>
      </c>
      <c r="P44" s="208">
        <v>0</v>
      </c>
      <c r="Q44" s="212" t="s">
        <v>502</v>
      </c>
      <c r="R44" s="208">
        <v>0</v>
      </c>
      <c r="S44" s="208" t="s">
        <v>502</v>
      </c>
      <c r="T44" s="208">
        <v>0</v>
      </c>
      <c r="U44" s="212" t="s">
        <v>502</v>
      </c>
      <c r="V44" s="208">
        <v>0</v>
      </c>
      <c r="W44" s="208" t="s">
        <v>502</v>
      </c>
      <c r="X44" s="208">
        <v>0</v>
      </c>
      <c r="Y44" s="212" t="s">
        <v>502</v>
      </c>
      <c r="Z44" s="208">
        <v>0</v>
      </c>
      <c r="AA44" s="208" t="s">
        <v>502</v>
      </c>
      <c r="AB44" s="208">
        <v>0</v>
      </c>
      <c r="AC44" s="208">
        <v>0</v>
      </c>
    </row>
    <row r="45" spans="1:29" x14ac:dyDescent="0.25">
      <c r="A45" s="209" t="s">
        <v>557</v>
      </c>
      <c r="B45" s="210" t="s">
        <v>585</v>
      </c>
      <c r="C45" s="208"/>
      <c r="D45" s="208"/>
      <c r="E45" s="208"/>
      <c r="F45" s="208"/>
      <c r="G45" s="208">
        <v>0</v>
      </c>
      <c r="H45" s="208">
        <v>0</v>
      </c>
      <c r="I45" s="208" t="s">
        <v>502</v>
      </c>
      <c r="J45" s="208">
        <v>0</v>
      </c>
      <c r="K45" s="208" t="s">
        <v>502</v>
      </c>
      <c r="L45" s="208">
        <v>0</v>
      </c>
      <c r="M45" s="212" t="s">
        <v>502</v>
      </c>
      <c r="N45" s="208">
        <v>0</v>
      </c>
      <c r="O45" s="208" t="s">
        <v>502</v>
      </c>
      <c r="P45" s="208">
        <v>0</v>
      </c>
      <c r="Q45" s="212" t="s">
        <v>502</v>
      </c>
      <c r="R45" s="208">
        <v>0</v>
      </c>
      <c r="S45" s="208" t="s">
        <v>502</v>
      </c>
      <c r="T45" s="208">
        <v>0</v>
      </c>
      <c r="U45" s="212" t="s">
        <v>502</v>
      </c>
      <c r="V45" s="208">
        <v>0</v>
      </c>
      <c r="W45" s="208" t="s">
        <v>502</v>
      </c>
      <c r="X45" s="208">
        <v>0</v>
      </c>
      <c r="Y45" s="212" t="s">
        <v>502</v>
      </c>
      <c r="Z45" s="208">
        <v>0</v>
      </c>
      <c r="AA45" s="208" t="s">
        <v>502</v>
      </c>
      <c r="AB45" s="208">
        <v>0</v>
      </c>
      <c r="AC45" s="208">
        <v>0</v>
      </c>
    </row>
    <row r="46" spans="1:29" x14ac:dyDescent="0.25">
      <c r="A46" s="209" t="s">
        <v>558</v>
      </c>
      <c r="B46" s="210" t="s">
        <v>586</v>
      </c>
      <c r="C46" s="208"/>
      <c r="D46" s="208"/>
      <c r="E46" s="208"/>
      <c r="F46" s="208"/>
      <c r="G46" s="208">
        <v>0</v>
      </c>
      <c r="H46" s="208">
        <v>0</v>
      </c>
      <c r="I46" s="208" t="s">
        <v>502</v>
      </c>
      <c r="J46" s="208">
        <v>0</v>
      </c>
      <c r="K46" s="208" t="s">
        <v>502</v>
      </c>
      <c r="L46" s="208">
        <v>0</v>
      </c>
      <c r="M46" s="212" t="s">
        <v>502</v>
      </c>
      <c r="N46" s="208">
        <v>0</v>
      </c>
      <c r="O46" s="208" t="s">
        <v>502</v>
      </c>
      <c r="P46" s="208">
        <v>0</v>
      </c>
      <c r="Q46" s="212" t="s">
        <v>502</v>
      </c>
      <c r="R46" s="208">
        <v>0</v>
      </c>
      <c r="S46" s="208" t="s">
        <v>502</v>
      </c>
      <c r="T46" s="208">
        <v>0</v>
      </c>
      <c r="U46" s="212" t="s">
        <v>502</v>
      </c>
      <c r="V46" s="208">
        <v>0</v>
      </c>
      <c r="W46" s="208" t="s">
        <v>502</v>
      </c>
      <c r="X46" s="208">
        <v>0</v>
      </c>
      <c r="Y46" s="212" t="s">
        <v>502</v>
      </c>
      <c r="Z46" s="208">
        <v>0</v>
      </c>
      <c r="AA46" s="208" t="s">
        <v>502</v>
      </c>
      <c r="AB46" s="208">
        <v>0</v>
      </c>
      <c r="AC46" s="208">
        <v>0</v>
      </c>
    </row>
    <row r="47" spans="1:29" s="222" customFormat="1" ht="54.75" customHeight="1"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12"/>
      <c r="X47" s="208"/>
      <c r="Y47" s="208"/>
      <c r="Z47" s="208"/>
      <c r="AA47" s="208"/>
      <c r="AB47" s="208"/>
      <c r="AC47" s="208"/>
    </row>
    <row r="48" spans="1:29" x14ac:dyDescent="0.25">
      <c r="A48" s="209" t="s">
        <v>160</v>
      </c>
      <c r="B48" s="210" t="s">
        <v>579</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3" t="s">
        <v>577</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3"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580</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559</v>
      </c>
      <c r="B55" s="210" t="s">
        <v>581</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560</v>
      </c>
      <c r="B56" s="210" t="s">
        <v>582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561</v>
      </c>
      <c r="B57" s="210" t="s">
        <v>583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562</v>
      </c>
      <c r="B58" s="210" t="s">
        <v>584</v>
      </c>
      <c r="C58" s="208">
        <v>16</v>
      </c>
      <c r="D58" s="208">
        <v>16</v>
      </c>
      <c r="E58" s="208"/>
      <c r="F58" s="208"/>
      <c r="G58" s="208">
        <v>0</v>
      </c>
      <c r="H58" s="208">
        <v>0</v>
      </c>
      <c r="I58" s="208"/>
      <c r="J58" s="208">
        <v>0</v>
      </c>
      <c r="K58" s="208"/>
      <c r="L58" s="208">
        <v>16</v>
      </c>
      <c r="M58" s="208"/>
      <c r="N58" s="208">
        <v>0</v>
      </c>
      <c r="O58" s="208"/>
      <c r="P58" s="208">
        <v>0</v>
      </c>
      <c r="Q58" s="208"/>
      <c r="R58" s="208">
        <v>16</v>
      </c>
      <c r="S58" s="208"/>
      <c r="T58" s="208">
        <v>0</v>
      </c>
      <c r="U58" s="208"/>
      <c r="V58" s="208">
        <v>0</v>
      </c>
      <c r="W58" s="208"/>
      <c r="X58" s="208">
        <v>0</v>
      </c>
      <c r="Y58" s="208"/>
      <c r="Z58" s="208">
        <v>0</v>
      </c>
      <c r="AA58" s="208"/>
      <c r="AB58" s="208">
        <v>16</v>
      </c>
      <c r="AC58" s="208">
        <v>16</v>
      </c>
    </row>
    <row r="59" spans="1:29" x14ac:dyDescent="0.25">
      <c r="A59" s="209" t="s">
        <v>563</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564</v>
      </c>
      <c r="B60" s="210" t="s">
        <v>586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222" customFormat="1" ht="54.7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67.786370000000005</v>
      </c>
      <c r="D62" s="208">
        <v>74.502978867331677</v>
      </c>
      <c r="E62" s="208"/>
      <c r="F62" s="208"/>
      <c r="G62" s="208">
        <v>0</v>
      </c>
      <c r="H62" s="208">
        <v>0</v>
      </c>
      <c r="I62" s="208"/>
      <c r="J62" s="208">
        <v>0</v>
      </c>
      <c r="K62" s="208"/>
      <c r="L62" s="208">
        <v>67.786370000000005</v>
      </c>
      <c r="M62" s="208"/>
      <c r="N62" s="208">
        <v>0</v>
      </c>
      <c r="O62" s="208"/>
      <c r="P62" s="208">
        <v>0</v>
      </c>
      <c r="Q62" s="208"/>
      <c r="R62" s="208">
        <v>74.502978867331677</v>
      </c>
      <c r="S62" s="208"/>
      <c r="T62" s="208">
        <v>0</v>
      </c>
      <c r="U62" s="208"/>
      <c r="V62" s="208">
        <v>0</v>
      </c>
      <c r="W62" s="208"/>
      <c r="X62" s="208">
        <v>0</v>
      </c>
      <c r="Y62" s="208"/>
      <c r="Z62" s="208">
        <v>0</v>
      </c>
      <c r="AA62" s="208"/>
      <c r="AB62" s="208">
        <v>67.786370000000005</v>
      </c>
      <c r="AC62" s="208">
        <v>74.502978867331677</v>
      </c>
    </row>
    <row r="63" spans="1:29" x14ac:dyDescent="0.25">
      <c r="A63" s="209" t="s">
        <v>146</v>
      </c>
      <c r="B63" s="213"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3"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3"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3" t="s">
        <v>580</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565</v>
      </c>
      <c r="B68" s="213" t="s">
        <v>581</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566</v>
      </c>
      <c r="B69" s="213" t="s">
        <v>582</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567</v>
      </c>
      <c r="B70" s="213" t="s">
        <v>583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568</v>
      </c>
      <c r="B71" s="213" t="s">
        <v>584</v>
      </c>
      <c r="C71" s="208"/>
      <c r="D71" s="208"/>
      <c r="E71" s="208"/>
      <c r="F71" s="208"/>
      <c r="G71" s="208">
        <v>0</v>
      </c>
      <c r="H71" s="208">
        <v>0</v>
      </c>
      <c r="I71" s="208"/>
      <c r="J71" s="208">
        <v>0</v>
      </c>
      <c r="K71" s="208"/>
      <c r="L71" s="208">
        <v>16</v>
      </c>
      <c r="M71" s="208"/>
      <c r="N71" s="208">
        <v>0</v>
      </c>
      <c r="O71" s="208"/>
      <c r="P71" s="208">
        <v>0</v>
      </c>
      <c r="Q71" s="208"/>
      <c r="R71" s="208">
        <v>16</v>
      </c>
      <c r="S71" s="208"/>
      <c r="T71" s="208">
        <v>0</v>
      </c>
      <c r="U71" s="208"/>
      <c r="V71" s="208">
        <v>0</v>
      </c>
      <c r="W71" s="208"/>
      <c r="X71" s="208">
        <v>0</v>
      </c>
      <c r="Y71" s="208"/>
      <c r="Z71" s="208">
        <v>0</v>
      </c>
      <c r="AA71" s="208"/>
      <c r="AB71" s="208">
        <v>16</v>
      </c>
      <c r="AC71" s="208">
        <v>16</v>
      </c>
    </row>
    <row r="72" spans="1:29" ht="51" customHeight="1" x14ac:dyDescent="0.25">
      <c r="A72" s="209" t="s">
        <v>569</v>
      </c>
      <c r="B72" s="213"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570</v>
      </c>
      <c r="B73" s="213" t="s">
        <v>586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222" customFormat="1" ht="54.75" customHeight="1" x14ac:dyDescent="0.25">
      <c r="A74" s="206" t="s">
        <v>59</v>
      </c>
      <c r="B74" s="214"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222" customFormat="1"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579</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v>0</v>
      </c>
      <c r="AA76" s="216"/>
      <c r="AB76" s="208">
        <v>0</v>
      </c>
      <c r="AC76" s="208">
        <v>0</v>
      </c>
    </row>
    <row r="77" spans="1:29" ht="18.75" customHeight="1" x14ac:dyDescent="0.25">
      <c r="A77" s="209" t="s">
        <v>232</v>
      </c>
      <c r="B77" s="213" t="s">
        <v>577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3"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587</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v>0</v>
      </c>
      <c r="AA79" s="208"/>
      <c r="AB79" s="208">
        <v>0</v>
      </c>
      <c r="AC79" s="208">
        <v>0</v>
      </c>
    </row>
    <row r="80" spans="1:29" x14ac:dyDescent="0.25">
      <c r="A80" s="209" t="s">
        <v>235</v>
      </c>
      <c r="B80" s="210" t="s">
        <v>580</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v>0</v>
      </c>
      <c r="AA80" s="216"/>
      <c r="AB80" s="208">
        <v>0</v>
      </c>
      <c r="AC80" s="208">
        <v>0</v>
      </c>
    </row>
    <row r="81" spans="1:29" x14ac:dyDescent="0.25">
      <c r="A81" s="209" t="s">
        <v>571</v>
      </c>
      <c r="B81" s="210" t="s">
        <v>581</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v>0</v>
      </c>
      <c r="AA81" s="216"/>
      <c r="AB81" s="208">
        <v>0</v>
      </c>
      <c r="AC81" s="208">
        <v>0</v>
      </c>
    </row>
    <row r="82" spans="1:29" x14ac:dyDescent="0.25">
      <c r="A82" s="209" t="s">
        <v>572</v>
      </c>
      <c r="B82" s="210" t="s">
        <v>582</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v>0</v>
      </c>
      <c r="AA82" s="216"/>
      <c r="AB82" s="208">
        <v>0</v>
      </c>
      <c r="AC82" s="208">
        <v>0</v>
      </c>
    </row>
    <row r="83" spans="1:29" x14ac:dyDescent="0.25">
      <c r="A83" s="209" t="s">
        <v>573</v>
      </c>
      <c r="B83" s="210" t="s">
        <v>583</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v>0</v>
      </c>
      <c r="AA83" s="216"/>
      <c r="AB83" s="208">
        <v>0</v>
      </c>
      <c r="AC83" s="208">
        <v>0</v>
      </c>
    </row>
    <row r="84" spans="1:29" x14ac:dyDescent="0.25">
      <c r="A84" s="209" t="s">
        <v>574</v>
      </c>
      <c r="B84" s="210" t="s">
        <v>584</v>
      </c>
      <c r="C84" s="215"/>
      <c r="D84" s="216"/>
      <c r="E84" s="217"/>
      <c r="F84" s="217"/>
      <c r="G84" s="208">
        <v>0</v>
      </c>
      <c r="H84" s="208">
        <v>0</v>
      </c>
      <c r="I84" s="208"/>
      <c r="J84" s="208">
        <v>0</v>
      </c>
      <c r="K84" s="208"/>
      <c r="L84" s="208">
        <v>0</v>
      </c>
      <c r="M84" s="217"/>
      <c r="N84" s="208">
        <v>0</v>
      </c>
      <c r="O84" s="216"/>
      <c r="P84" s="208">
        <v>0</v>
      </c>
      <c r="Q84" s="216"/>
      <c r="R84" s="208">
        <v>16</v>
      </c>
      <c r="S84" s="216"/>
      <c r="T84" s="208">
        <v>0</v>
      </c>
      <c r="U84" s="216"/>
      <c r="V84" s="208">
        <v>0</v>
      </c>
      <c r="W84" s="216"/>
      <c r="X84" s="208">
        <v>0</v>
      </c>
      <c r="Y84" s="216"/>
      <c r="Z84" s="208">
        <v>0</v>
      </c>
      <c r="AA84" s="216"/>
      <c r="AB84" s="208">
        <v>0</v>
      </c>
      <c r="AC84" s="208">
        <v>16</v>
      </c>
    </row>
    <row r="85" spans="1:29" x14ac:dyDescent="0.25">
      <c r="A85" s="209" t="s">
        <v>575</v>
      </c>
      <c r="B85" s="210" t="s">
        <v>585</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v>0</v>
      </c>
      <c r="AA85" s="216"/>
      <c r="AB85" s="208">
        <v>0</v>
      </c>
      <c r="AC85" s="208">
        <v>0</v>
      </c>
    </row>
    <row r="86" spans="1:29" x14ac:dyDescent="0.25">
      <c r="A86" s="209" t="s">
        <v>576</v>
      </c>
      <c r="B86" s="210" t="s">
        <v>586</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v>0</v>
      </c>
      <c r="AA86" s="216"/>
      <c r="AB86" s="208">
        <v>0</v>
      </c>
      <c r="AC86" s="208">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M_TP2000.PR.0067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ССПИ на ПС 110 кВ  ЯГП-3, ПС 110кВ ЯГП-4, ПС 110кВ ЯГП-6, ПС 110кВ ЯГП-7 (организация прямых основных каналов связи)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34" t="s">
        <v>465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476</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387</v>
      </c>
      <c r="J23" s="423" t="s">
        <v>388</v>
      </c>
      <c r="K23" s="423" t="s">
        <v>389</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4" t="s">
        <v>14</v>
      </c>
      <c r="AG24" s="134" t="s">
        <v>13</v>
      </c>
      <c r="AH24" s="135" t="s">
        <v>3</v>
      </c>
      <c r="AI24" s="135"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03" customWidth="1"/>
    <col min="3" max="3" width="45.7109375" style="162"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51" t="str">
        <f>'1. паспорт местоположение'!A5:C5</f>
        <v>Год раскрытия информации: 2023 год</v>
      </c>
      <c r="B5" s="451"/>
      <c r="C5" s="163"/>
      <c r="D5" s="69"/>
      <c r="E5" s="69"/>
      <c r="F5" s="69"/>
      <c r="G5" s="69"/>
      <c r="H5" s="69"/>
    </row>
    <row r="6" spans="1:8" ht="18.75" x14ac:dyDescent="0.3">
      <c r="A6" s="139"/>
      <c r="B6" s="139"/>
      <c r="C6" s="164"/>
      <c r="D6" s="139"/>
      <c r="E6" s="139"/>
      <c r="F6" s="139"/>
      <c r="G6" s="139"/>
      <c r="H6" s="139"/>
    </row>
    <row r="7" spans="1:8" ht="18.75" x14ac:dyDescent="0.25">
      <c r="A7" s="275" t="s">
        <v>10</v>
      </c>
      <c r="B7" s="275"/>
      <c r="C7" s="165"/>
      <c r="D7" s="138"/>
      <c r="E7" s="138"/>
      <c r="F7" s="138"/>
      <c r="G7" s="138"/>
      <c r="H7" s="138"/>
    </row>
    <row r="8" spans="1:8" ht="18.75" x14ac:dyDescent="0.25">
      <c r="A8" s="138"/>
      <c r="B8" s="138"/>
      <c r="C8" s="165"/>
      <c r="D8" s="138"/>
      <c r="E8" s="138"/>
      <c r="F8" s="138"/>
      <c r="G8" s="138"/>
      <c r="H8" s="138"/>
    </row>
    <row r="9" spans="1:8" x14ac:dyDescent="0.25">
      <c r="A9" s="279" t="str">
        <f>'1. паспорт местоположение'!A9:C9</f>
        <v>АО "Россети Тюмень"</v>
      </c>
      <c r="B9" s="279"/>
      <c r="C9" s="166"/>
      <c r="D9" s="136"/>
      <c r="E9" s="136"/>
      <c r="F9" s="136"/>
      <c r="G9" s="136"/>
      <c r="H9" s="136"/>
    </row>
    <row r="10" spans="1:8" x14ac:dyDescent="0.25">
      <c r="A10" s="272" t="s">
        <v>9</v>
      </c>
      <c r="B10" s="272"/>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279" t="str">
        <f>'1. паспорт местоположение'!A12:C12</f>
        <v>M_TP2000.PR.0067</v>
      </c>
      <c r="B12" s="279"/>
      <c r="C12" s="166"/>
      <c r="D12" s="136"/>
      <c r="E12" s="136"/>
      <c r="F12" s="136"/>
      <c r="G12" s="136"/>
      <c r="H12" s="136"/>
    </row>
    <row r="13" spans="1:8" x14ac:dyDescent="0.25">
      <c r="A13" s="272" t="s">
        <v>8</v>
      </c>
      <c r="B13" s="272"/>
      <c r="C13" s="33"/>
      <c r="D13" s="137"/>
      <c r="E13" s="137"/>
      <c r="F13" s="137"/>
      <c r="G13" s="137"/>
      <c r="H13" s="137"/>
    </row>
    <row r="14" spans="1:8" ht="18.75" x14ac:dyDescent="0.25">
      <c r="A14" s="11"/>
      <c r="B14" s="11"/>
      <c r="C14" s="11"/>
      <c r="D14" s="11"/>
      <c r="E14" s="11"/>
      <c r="F14" s="11"/>
      <c r="G14" s="11"/>
      <c r="H14" s="11"/>
    </row>
    <row r="15" spans="1:8" ht="42" customHeight="1" x14ac:dyDescent="0.25">
      <c r="A15" s="277" t="str">
        <f>'1. паспорт местоположение'!A15:C15</f>
        <v>Реконструкция ССПИ на ПС 110 кВ  ЯГП-3, ПС 110кВ ЯГП-4, ПС 110кВ ЯГП-6, ПС 110кВ ЯГП-7 (организация прямых основных каналов связи)</v>
      </c>
      <c r="B15" s="277"/>
      <c r="C15" s="166"/>
      <c r="D15" s="136"/>
      <c r="E15" s="136"/>
      <c r="F15" s="136"/>
      <c r="G15" s="136"/>
      <c r="H15" s="136"/>
    </row>
    <row r="16" spans="1:8" x14ac:dyDescent="0.25">
      <c r="A16" s="272" t="s">
        <v>7</v>
      </c>
      <c r="B16" s="272"/>
      <c r="C16" s="33"/>
      <c r="D16" s="137"/>
      <c r="E16" s="137"/>
      <c r="F16" s="137"/>
      <c r="G16" s="137"/>
      <c r="H16" s="137"/>
    </row>
    <row r="17" spans="1:2" x14ac:dyDescent="0.25">
      <c r="B17" s="105"/>
    </row>
    <row r="18" spans="1:2" ht="14.25" customHeight="1" x14ac:dyDescent="0.25">
      <c r="A18" s="449" t="s">
        <v>466</v>
      </c>
      <c r="B18" s="450"/>
    </row>
    <row r="19" spans="1:2" ht="8.25" customHeight="1" x14ac:dyDescent="0.25">
      <c r="B19" s="48"/>
    </row>
    <row r="20" spans="1:2" ht="16.5" thickBot="1" x14ac:dyDescent="0.3">
      <c r="B20" s="106"/>
    </row>
    <row r="21" spans="1:2" ht="26.25" customHeight="1" thickBot="1" x14ac:dyDescent="0.3">
      <c r="A21" s="107" t="s">
        <v>339</v>
      </c>
      <c r="B21" s="108"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7" t="s">
        <v>340</v>
      </c>
      <c r="B22" s="108" t="str">
        <f>CONCATENATE('1. паспорт местоположение'!C26,", ",'1. паспорт местоположение'!C27)</f>
        <v>ЯНАО, г. Новый Уренгой</v>
      </c>
    </row>
    <row r="23" spans="1:2" ht="16.5" thickBot="1" x14ac:dyDescent="0.3">
      <c r="A23" s="107" t="s">
        <v>305</v>
      </c>
      <c r="B23" s="109" t="s">
        <v>549</v>
      </c>
    </row>
    <row r="24" spans="1:2" ht="16.5" thickBot="1" x14ac:dyDescent="0.3">
      <c r="A24" s="107" t="s">
        <v>341</v>
      </c>
      <c r="B24" s="109" t="s">
        <v>548</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9" t="s">
        <v>535</v>
      </c>
      <c r="B27" s="197">
        <v>88.867999999999995</v>
      </c>
    </row>
    <row r="28" spans="1:2" ht="16.5" thickBot="1" x14ac:dyDescent="0.3">
      <c r="A28" s="114" t="s">
        <v>344</v>
      </c>
      <c r="B28" s="114" t="s">
        <v>544</v>
      </c>
    </row>
    <row r="29" spans="1:2" ht="28.5" x14ac:dyDescent="0.25">
      <c r="A29" s="223" t="s">
        <v>345</v>
      </c>
      <c r="B29" s="224">
        <v>3.0830000000000002</v>
      </c>
    </row>
    <row r="30" spans="1:2" ht="28.5" x14ac:dyDescent="0.25">
      <c r="A30" s="225" t="s">
        <v>346</v>
      </c>
      <c r="B30" s="226">
        <v>3.0830000000000002</v>
      </c>
    </row>
    <row r="31" spans="1:2" x14ac:dyDescent="0.25">
      <c r="A31" s="227" t="s">
        <v>347</v>
      </c>
      <c r="B31" s="228"/>
    </row>
    <row r="32" spans="1:2" ht="29.25" thickBot="1" x14ac:dyDescent="0.3">
      <c r="A32" s="229" t="s">
        <v>598</v>
      </c>
      <c r="B32" s="230">
        <v>3.0830000000000002</v>
      </c>
    </row>
    <row r="33" spans="1:2" ht="30" x14ac:dyDescent="0.25">
      <c r="A33" s="231" t="s">
        <v>599</v>
      </c>
      <c r="B33" s="232">
        <v>3.0830000000000002</v>
      </c>
    </row>
    <row r="34" spans="1:2" x14ac:dyDescent="0.25">
      <c r="A34" s="233" t="s">
        <v>349</v>
      </c>
      <c r="B34" s="234">
        <v>3.79</v>
      </c>
    </row>
    <row r="35" spans="1:2" x14ac:dyDescent="0.25">
      <c r="A35" s="233" t="s">
        <v>350</v>
      </c>
      <c r="B35" s="235">
        <v>0</v>
      </c>
    </row>
    <row r="36" spans="1:2" ht="16.5" thickBot="1" x14ac:dyDescent="0.3">
      <c r="A36" s="233" t="s">
        <v>351</v>
      </c>
      <c r="B36" s="235">
        <v>0</v>
      </c>
    </row>
    <row r="37" spans="1:2" ht="29.25" thickBot="1" x14ac:dyDescent="0.3">
      <c r="A37" s="120" t="s">
        <v>352</v>
      </c>
      <c r="B37" s="197">
        <v>0</v>
      </c>
    </row>
    <row r="38" spans="1:2" ht="16.5" thickBot="1" x14ac:dyDescent="0.3">
      <c r="A38" s="114" t="s">
        <v>348</v>
      </c>
      <c r="B38" s="114"/>
    </row>
    <row r="39" spans="1:2" ht="16.5" thickBot="1" x14ac:dyDescent="0.3">
      <c r="A39" s="114" t="s">
        <v>349</v>
      </c>
      <c r="B39" s="114"/>
    </row>
    <row r="40" spans="1:2" ht="16.5" thickBot="1" x14ac:dyDescent="0.3">
      <c r="A40" s="114" t="s">
        <v>350</v>
      </c>
      <c r="B40" s="114"/>
    </row>
    <row r="41" spans="1:2" ht="16.5" thickBot="1" x14ac:dyDescent="0.3">
      <c r="A41" s="114" t="s">
        <v>351</v>
      </c>
      <c r="B41" s="114"/>
    </row>
    <row r="42" spans="1:2" ht="29.25" thickBot="1" x14ac:dyDescent="0.3">
      <c r="A42" s="120" t="s">
        <v>353</v>
      </c>
      <c r="B42" s="197">
        <v>0</v>
      </c>
    </row>
    <row r="43" spans="1:2" ht="16.5" thickBot="1" x14ac:dyDescent="0.3">
      <c r="A43" s="114" t="s">
        <v>488</v>
      </c>
      <c r="B43" s="161"/>
    </row>
    <row r="44" spans="1:2" ht="16.5" thickBot="1" x14ac:dyDescent="0.3">
      <c r="A44" s="114" t="s">
        <v>349</v>
      </c>
      <c r="B44" s="161"/>
    </row>
    <row r="45" spans="1:2" ht="16.5" thickBot="1" x14ac:dyDescent="0.3">
      <c r="A45" s="114" t="s">
        <v>350</v>
      </c>
      <c r="B45" s="161"/>
    </row>
    <row r="46" spans="1:2" ht="16.5" thickBot="1" x14ac:dyDescent="0.3">
      <c r="A46" s="114" t="s">
        <v>351</v>
      </c>
      <c r="B46" s="161"/>
    </row>
    <row r="47" spans="1:2" ht="29.25" thickBot="1" x14ac:dyDescent="0.3">
      <c r="A47" s="113" t="s">
        <v>354</v>
      </c>
      <c r="B47" s="197">
        <v>0</v>
      </c>
    </row>
    <row r="48" spans="1:2" ht="16.5" thickBot="1" x14ac:dyDescent="0.3">
      <c r="A48" s="115" t="s">
        <v>347</v>
      </c>
      <c r="B48" s="121"/>
    </row>
    <row r="49" spans="1:3" ht="16.5" thickBot="1" x14ac:dyDescent="0.3">
      <c r="A49" s="115" t="s">
        <v>355</v>
      </c>
      <c r="B49" s="121"/>
    </row>
    <row r="50" spans="1:3" ht="16.5" thickBot="1" x14ac:dyDescent="0.3">
      <c r="A50" s="115" t="s">
        <v>356</v>
      </c>
      <c r="B50" s="121"/>
    </row>
    <row r="51" spans="1:3" ht="16.5" thickBot="1" x14ac:dyDescent="0.3">
      <c r="A51" s="115" t="s">
        <v>357</v>
      </c>
      <c r="B51" s="160"/>
    </row>
    <row r="52" spans="1:3" ht="16.5" thickBot="1" x14ac:dyDescent="0.3">
      <c r="A52" s="110" t="s">
        <v>358</v>
      </c>
      <c r="B52" s="197">
        <v>0</v>
      </c>
    </row>
    <row r="53" spans="1:3" ht="16.5" thickBot="1" x14ac:dyDescent="0.3">
      <c r="A53" s="110" t="s">
        <v>359</v>
      </c>
      <c r="B53" s="197">
        <v>0</v>
      </c>
    </row>
    <row r="54" spans="1:3" ht="16.5" thickBot="1" x14ac:dyDescent="0.3">
      <c r="A54" s="110" t="s">
        <v>360</v>
      </c>
      <c r="B54" s="197">
        <v>0</v>
      </c>
    </row>
    <row r="55" spans="1:3" ht="16.5" thickBot="1" x14ac:dyDescent="0.3">
      <c r="A55" s="111" t="s">
        <v>361</v>
      </c>
      <c r="B55" s="197">
        <v>0</v>
      </c>
    </row>
    <row r="56" spans="1:3" ht="15.75" customHeight="1" x14ac:dyDescent="0.25">
      <c r="A56" s="113" t="s">
        <v>362</v>
      </c>
      <c r="B56" s="115"/>
      <c r="C56" s="445"/>
    </row>
    <row r="57" spans="1:3" x14ac:dyDescent="0.25">
      <c r="A57" s="117" t="s">
        <v>363</v>
      </c>
      <c r="B57" s="117" t="s">
        <v>596</v>
      </c>
      <c r="C57" s="445"/>
    </row>
    <row r="58" spans="1:3" ht="16.5" thickBot="1" x14ac:dyDescent="0.3">
      <c r="A58" s="117" t="s">
        <v>364</v>
      </c>
      <c r="B58" s="112" t="s">
        <v>597</v>
      </c>
      <c r="C58" s="445"/>
    </row>
    <row r="59" spans="1:3" x14ac:dyDescent="0.25">
      <c r="A59" s="117" t="s">
        <v>365</v>
      </c>
      <c r="B59" s="117" t="s">
        <v>332</v>
      </c>
      <c r="C59" s="445"/>
    </row>
    <row r="60" spans="1:3" ht="16.5" thickBot="1" x14ac:dyDescent="0.3">
      <c r="A60" s="117" t="s">
        <v>366</v>
      </c>
      <c r="B60" s="112" t="s">
        <v>537</v>
      </c>
      <c r="C60" s="445"/>
    </row>
    <row r="61" spans="1:3" ht="16.5" thickBot="1" x14ac:dyDescent="0.3">
      <c r="A61" s="118" t="s">
        <v>367</v>
      </c>
      <c r="B61" s="112" t="s">
        <v>537</v>
      </c>
      <c r="C61" s="445"/>
    </row>
    <row r="62" spans="1:3" ht="30.75" thickBot="1" x14ac:dyDescent="0.3">
      <c r="A62" s="115" t="s">
        <v>368</v>
      </c>
      <c r="B62" s="112" t="s">
        <v>537</v>
      </c>
    </row>
    <row r="63" spans="1:3" ht="29.25" thickBot="1" x14ac:dyDescent="0.3">
      <c r="A63" s="110" t="s">
        <v>369</v>
      </c>
      <c r="B63" s="112" t="s">
        <v>537</v>
      </c>
    </row>
    <row r="64" spans="1:3" ht="16.5" thickBot="1" x14ac:dyDescent="0.3">
      <c r="A64" s="115" t="s">
        <v>347</v>
      </c>
      <c r="B64" s="123"/>
    </row>
    <row r="65" spans="1:3" ht="16.5" thickBot="1" x14ac:dyDescent="0.3">
      <c r="A65" s="115" t="s">
        <v>370</v>
      </c>
      <c r="B65" s="116"/>
    </row>
    <row r="66" spans="1:3" ht="16.5" thickBot="1" x14ac:dyDescent="0.3">
      <c r="A66" s="115" t="s">
        <v>371</v>
      </c>
      <c r="B66" s="123"/>
    </row>
    <row r="67" spans="1:3" ht="30.75" thickBot="1" x14ac:dyDescent="0.3">
      <c r="A67" s="124" t="s">
        <v>372</v>
      </c>
      <c r="B67" s="112" t="s">
        <v>551</v>
      </c>
      <c r="C67" s="167"/>
    </row>
    <row r="68" spans="1:3" ht="16.5" thickBot="1" x14ac:dyDescent="0.3">
      <c r="A68" s="110" t="s">
        <v>373</v>
      </c>
      <c r="B68" s="122" t="s">
        <v>603</v>
      </c>
    </row>
    <row r="69" spans="1:3" ht="16.5" thickBot="1" x14ac:dyDescent="0.3">
      <c r="A69" s="117" t="s">
        <v>374</v>
      </c>
      <c r="B69" s="125"/>
    </row>
    <row r="70" spans="1:3" ht="16.5" thickBot="1" x14ac:dyDescent="0.3">
      <c r="A70" s="117" t="s">
        <v>375</v>
      </c>
      <c r="B70" s="125"/>
    </row>
    <row r="71" spans="1:3" ht="16.5" thickBot="1" x14ac:dyDescent="0.3">
      <c r="A71" s="117" t="s">
        <v>376</v>
      </c>
      <c r="B71" s="125"/>
    </row>
    <row r="72" spans="1:3" ht="29.25" thickBot="1" x14ac:dyDescent="0.3">
      <c r="A72" s="126" t="s">
        <v>377</v>
      </c>
      <c r="B72" s="123" t="s">
        <v>538</v>
      </c>
      <c r="C72" s="168"/>
    </row>
    <row r="73" spans="1:3" ht="28.5" x14ac:dyDescent="0.25">
      <c r="A73" s="113" t="s">
        <v>378</v>
      </c>
      <c r="B73" s="446"/>
      <c r="C73" s="445"/>
    </row>
    <row r="74" spans="1:3" x14ac:dyDescent="0.25">
      <c r="A74" s="117" t="s">
        <v>379</v>
      </c>
      <c r="B74" s="447"/>
      <c r="C74" s="445"/>
    </row>
    <row r="75" spans="1:3" x14ac:dyDescent="0.25">
      <c r="A75" s="117" t="s">
        <v>380</v>
      </c>
      <c r="B75" s="447"/>
      <c r="C75" s="445"/>
    </row>
    <row r="76" spans="1:3" x14ac:dyDescent="0.25">
      <c r="A76" s="117" t="s">
        <v>381</v>
      </c>
      <c r="B76" s="447"/>
      <c r="C76" s="445"/>
    </row>
    <row r="77" spans="1:3" x14ac:dyDescent="0.25">
      <c r="A77" s="117" t="s">
        <v>382</v>
      </c>
      <c r="B77" s="447"/>
      <c r="C77" s="445"/>
    </row>
    <row r="78" spans="1:3" ht="16.5" thickBot="1" x14ac:dyDescent="0.3">
      <c r="A78" s="127" t="s">
        <v>383</v>
      </c>
      <c r="B78" s="448"/>
      <c r="C78" s="445"/>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2016-05-12T11:50:43Z</cp:lastPrinted>
  <dcterms:created xsi:type="dcterms:W3CDTF">2015-08-16T15:31:05Z</dcterms:created>
  <dcterms:modified xsi:type="dcterms:W3CDTF">2023-12-06T12:31:49Z</dcterms:modified>
</cp:coreProperties>
</file>